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M_NS3300.VL.0076\"/>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2" i="16" l="1"/>
  <c r="H49" i="16"/>
  <c r="G49" i="16"/>
  <c r="H47" i="16"/>
  <c r="G47" i="16"/>
  <c r="H44" i="16"/>
  <c r="G44" i="16"/>
  <c r="H43" i="16"/>
  <c r="G43" i="16"/>
  <c r="H42" i="16"/>
  <c r="G42" i="16"/>
  <c r="H32" i="16"/>
  <c r="G37" i="16" s="1"/>
  <c r="H37" i="16" s="1"/>
  <c r="G35" i="16" s="1"/>
  <c r="H35" i="16" s="1"/>
  <c r="G31" i="16" l="1"/>
  <c r="C39" i="16"/>
  <c r="D31" i="16"/>
  <c r="C32" i="16" s="1"/>
  <c r="C37" i="16" l="1"/>
  <c r="D32" i="16"/>
  <c r="D39" i="16"/>
  <c r="C40" i="16" l="1"/>
  <c r="D40" i="16" s="1"/>
  <c r="C43" i="16" s="1"/>
  <c r="D43" i="16" s="1"/>
  <c r="C44" i="16" s="1"/>
  <c r="D44" i="16" s="1"/>
  <c r="C42" i="16"/>
  <c r="D42" i="16" s="1"/>
  <c r="C35" i="16"/>
  <c r="D35" i="16" s="1"/>
  <c r="D37" i="16"/>
  <c r="C47" i="16" l="1"/>
  <c r="D47" i="16" s="1"/>
  <c r="C49" i="16" s="1"/>
  <c r="D49" i="16" s="1"/>
  <c r="D30" i="16"/>
  <c r="C50" i="16" l="1"/>
  <c r="D50" i="16" s="1"/>
  <c r="C53" i="16" s="1"/>
  <c r="D53" i="16" s="1"/>
  <c r="C52" i="16"/>
  <c r="D52" i="16" s="1"/>
  <c r="B27" i="22" l="1"/>
  <c r="A5" i="34" l="1"/>
  <c r="G39" i="16" l="1"/>
  <c r="H39" i="16"/>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B69" i="22" l="1"/>
  <c r="C80" i="34"/>
  <c r="C57" i="34"/>
  <c r="D47" i="34"/>
  <c r="B35" i="34"/>
  <c r="E79" i="34"/>
  <c r="D80" i="34" l="1"/>
  <c r="D57" i="34"/>
  <c r="D63" i="34"/>
  <c r="E47" i="34"/>
  <c r="F79" i="34"/>
  <c r="E80" i="34" l="1"/>
  <c r="E57" i="34"/>
  <c r="F47" i="34"/>
  <c r="E63" i="34"/>
  <c r="G79" i="34"/>
  <c r="H52" i="16" l="1"/>
  <c r="F80" i="34"/>
  <c r="F63" i="34"/>
  <c r="G47" i="34"/>
  <c r="F57" i="34"/>
  <c r="H79" i="34"/>
  <c r="G53" i="16" l="1"/>
  <c r="H53" i="16" s="1"/>
  <c r="G80" i="34"/>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<sst xmlns="http://schemas.openxmlformats.org/spreadsheetml/2006/main" count="963" uniqueCount="558">
  <si>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</si>
  <si>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</si>
  <si>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</si>
  <si>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</si>
  <si>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</si>
  <si>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</si>
  <si>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</si>
  <si>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</si>
  <si>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</si>
  <si>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</si>
  <si>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</si>
  <si>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</si>
  <si>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</si>
  <si>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</si>
  <si>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</si>
  <si>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</si>
  <si>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</si>
  <si>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</si>
  <si>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</si>
  <si>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</si>
  <si>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</si>
  <si>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</si>
  <si>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</si>
  <si>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</si>
  <si>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</si>
  <si>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</si>
  <si>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</si>
  <si>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</si>
  <si>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</si>
  <si>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</si>
  <si>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</si>
  <si>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</si>
  <si>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</si>
  <si>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</si>
  <si>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</si>
  <si>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</si>
  <si>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</si>
  <si>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</si>
  <si>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</si>
  <si>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</si>
  <si>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</si>
  <si>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</si>
  <si>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</si>
  <si>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</si>
  <si>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</si>
  <si>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</si>
  <si>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</si>
  <si>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</si>
  <si>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</si>
  <si>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</si>
  <si>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</si>
  <si>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</si>
  <si>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</si>
  <si>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</si>
  <si>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</si>
  <si>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</si>
  <si>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</si>
  <si>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</si>
  <si>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</si>
  <si>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</si>
  <si>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</si>
  <si>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</si>
  <si>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</si>
  <si>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</si>
  <si>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</si>
  <si>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</si>
  <si>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</si>
  <si>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</si>
  <si>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</si>
  <si>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</si>
  <si>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</si>
  <si>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</si>
  <si>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</si>
  <si>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</si>
  <si>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</si>
  <si>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</si>
  <si>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</si>
  <si>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</si>
  <si>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</si>
  <si>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</si>
  <si>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</si>
  <si>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</si>
  <si>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</si>
  <si>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</si>
  <si>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</si>
  <si>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</si>
  <si>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</si>
  <si>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</si>
  <si>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</si>
  <si>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</si>
  <si>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</si>
  <si>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</si>
  <si>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</si>
  <si>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</si>
  <si>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</si>
  <si>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</si>
  <si>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</si>
  <si>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</si>
  <si>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</si>
  <si>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</si>
  <si>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</si>
  <si>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</si>
  <si>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</si>
  <si>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</si>
  <si>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</si>
  <si>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</si>
  <si>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</si>
  <si>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</si>
  <si>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</si>
  <si>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</si>
  <si>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</si>
  <si>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</si>
  <si>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</si>
  <si>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</si>
  <si>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</si>
  <si>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</si>
  <si>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</si>
  <si>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</si>
  <si>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</si>
  <si>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</si>
  <si>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</si>
  <si>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</si>
  <si>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</si>
  <si>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</si>
  <si>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</si>
  <si>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</si>
  <si>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</si>
  <si>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</si>
  <si>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</si>
  <si>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</si>
  <si>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</si>
  <si>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</si>
  <si>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</si>
  <si>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</si>
  <si>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</si>
  <si>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</si>
  <si>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</si>
  <si>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</si>
  <si>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</si>
  <si>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</si>
  <si>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</si>
  <si>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</si>
  <si>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</si>
  <si>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</si>
  <si>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</si>
  <si>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</si>
  <si>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</si>
  <si>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</si>
  <si>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</si>
  <si>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</si>
  <si>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</si>
  <si>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</si>
  <si>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</si>
  <si>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</si>
  <si>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</si>
  <si>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</si>
  <si>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</si>
  <si>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</si>
  <si>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</si>
  <si>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</si>
  <si>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</si>
  <si>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</si>
  <si>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</si>
  <si>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</si>
  <si>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</si>
  <si>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</si>
  <si>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</si>
  <si>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</si>
  <si>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</si>
  <si>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</si>
  <si>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</si>
  <si>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</si>
  <si>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</si>
  <si>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</si>
  <si>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</si>
  <si>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</si>
  <si>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</si>
  <si>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</si>
  <si>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</si>
  <si>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</si>
  <si>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</si>
  <si>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</si>
  <si>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</si>
  <si>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</si>
  <si>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</si>
  <si>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</si>
  <si>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</si>
  <si>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</si>
  <si>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</si>
  <si>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</si>
  <si>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</si>
  <si>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</si>
  <si>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</si>
  <si>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</si>
  <si>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</si>
  <si>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</si>
  <si>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</si>
  <si>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</si>
  <si>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</si>
  <si>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</si>
  <si>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</si>
  <si>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</si>
  <si>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</si>
  <si>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</si>
  <si>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</si>
  <si>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</si>
  <si>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</si>
  <si>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</si>
  <si>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</si>
  <si>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</si>
  <si>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</si>
  <si>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</si>
  <si>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</si>
  <si>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</si>
  <si>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</si>
  <si>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</si>
  <si>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</si>
  <si>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</si>
  <si>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</si>
  <si>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</si>
  <si>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</si>
  <si>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</si>
  <si>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</si>
  <si>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</si>
  <si>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</si>
  <si>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</si>
  <si>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</si>
  <si>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</si>
  <si>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</si>
  <si>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</si>
  <si>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</si>
  <si>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</si>
  <si>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</si>
  <si>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</si>
  <si>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</si>
  <si>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</si>
  <si>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</si>
  <si>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</si>
  <si>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</si>
  <si>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</si>
  <si>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</si>
  <si>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</si>
  <si>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</si>
  <si>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</si>
  <si>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</si>
  <si>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</si>
  <si>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</si>
  <si>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</si>
  <si>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</si>
  <si>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</si>
  <si>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</si>
  <si>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</si>
  <si>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</si>
  <si>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</si>
  <si>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</si>
  <si>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</si>
  <si>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</si>
  <si>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</si>
  <si>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</si>
  <si>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</si>
  <si>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</si>
  <si>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</si>
  <si>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</si>
  <si>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</si>
  <si>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</si>
  <si>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</si>
  <si>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</si>
  <si>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</si>
  <si>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</si>
  <si>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</si>
  <si>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</si>
  <si>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</si>
  <si>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</si>
  <si>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</si>
  <si>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</si>
  <si>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</si>
  <si>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</si>
  <si>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</si>
  <si>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</si>
  <si>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</si>
  <si>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</si>
  <si>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</si>
  <si>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</si>
  <si>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</si>
  <si>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</si>
  <si>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</si>
  <si>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</si>
  <si>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</si>
  <si>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</si>
  <si>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</si>
  <si>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</si>
  <si>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</si>
  <si>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</si>
  <si>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</si>
  <si>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</si>
  <si>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</si>
  <si>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</si>
  <si>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</si>
  <si>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</si>
  <si>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</si>
  <si>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</si>
  <si>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</si>
  <si>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</si>
  <si>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</si>
  <si>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</si>
  <si>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</si>
  <si>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</si>
  <si>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</si>
  <si>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</si>
  <si>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</si>
  <si>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</si>
  <si>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</si>
  <si>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</si>
  <si>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</si>
  <si>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</si>
  <si>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</si>
  <si>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</si>
  <si>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</si>
  <si>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</si>
  <si>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</si>
  <si>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</si>
  <si>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</si>
  <si>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</si>
  <si>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</si>
  <si>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</si>
  <si>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</si>
  <si>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</si>
  <si>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</si>
  <si>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</si>
  <si>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</si>
  <si>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</si>
  <si>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</si>
  <si>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</si>
  <si>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</si>
  <si>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</si>
  <si>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</si>
  <si>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</si>
  <si>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</si>
  <si>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</si>
  <si>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</si>
  <si>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</si>
  <si>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</si>
  <si>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</si>
  <si>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</si>
  <si>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</si>
  <si>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</si>
  <si>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</si>
  <si>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</si>
  <si>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</si>
  <si>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</si>
  <si>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</si>
  <si>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</si>
  <si>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</si>
  <si>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</si>
  <si>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</si>
  <si>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</si>
  <si>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</si>
  <si>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</si>
  <si>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</si>
  <si>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</si>
  <si>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</si>
  <si>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</si>
  <si>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</si>
  <si>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</si>
  <si>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</si>
  <si>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</si>
  <si>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</si>
  <si>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</si>
  <si>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</si>
  <si>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</si>
  <si>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</si>
  <si>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</si>
  <si>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</si>
  <si>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</si>
  <si>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</si>
  <si>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</si>
  <si>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</si>
  <si>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</si>
  <si>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</si>
  <si>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</si>
  <si>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</si>
  <si>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</si>
  <si>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</si>
  <si>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</si>
  <si>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</si>
  <si>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</si>
  <si>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</si>
  <si>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</si>
  <si>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</si>
  <si>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</si>
  <si>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</si>
  <si>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</si>
  <si>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</si>
  <si>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</si>
  <si>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</si>
  <si>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</si>
  <si>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</si>
  <si>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</si>
  <si>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</si>
  <si>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</si>
  <si>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</si>
  <si>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</si>
  <si>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</si>
  <si>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</si>
  <si>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</si>
  <si>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</si>
  <si>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</si>
  <si>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</si>
  <si>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</si>
  <si>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</si>
  <si>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</si>
  <si>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</si>
  <si>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</si>
  <si>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</si>
  <si>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</si>
  <si>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</si>
  <si>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</si>
  <si>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</si>
  <si>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</si>
  <si>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</si>
  <si>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</si>
  <si>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</si>
  <si>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</si>
  <si>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</si>
  <si>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</si>
  <si>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</si>
  <si>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</si>
  <si>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</si>
  <si>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</si>
  <si>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</si>
  <si>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</si>
  <si>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</si>
  <si>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</si>
  <si>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</si>
  <si>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</si>
  <si>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</si>
  <si>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</si>
  <si>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</si>
  <si>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</si>
  <si>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</si>
  <si>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</si>
  <si>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</si>
  <si>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</si>
  <si>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</si>
  <si>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</si>
  <si>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</si>
  <si>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</si>
  <si>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</si>
  <si>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</si>
  <si>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</si>
  <si>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</si>
  <si>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</si>
  <si>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</si>
  <si>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</si>
  <si>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</si>
  <si>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</si>
  <si>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</si>
  <si>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</si>
  <si>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</si>
  <si>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</si>
  <si>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</si>
  <si>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</si>
  <si>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</si>
  <si>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</si>
  <si>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</si>
  <si>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</si>
  <si>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</si>
  <si>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</si>
  <si>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</si>
  <si>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</si>
  <si>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</si>
  <si>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</si>
  <si>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</si>
  <si>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</si>
  <si>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</si>
  <si>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</si>
  <si>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</si>
  <si>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</si>
  <si>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</si>
  <si>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</si>
  <si>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</si>
  <si>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</si>
  <si>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</si>
  <si>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</si>
  <si>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</si>
  <si>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</si>
  <si>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</si>
  <si>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</si>
  <si>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</si>
  <si>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</si>
  <si>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</si>
  <si>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</si>
  <si>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</si>
  <si>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</si>
  <si>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</si>
  <si>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</si>
  <si>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</si>
  <si>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</si>
  <si>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</si>
  <si>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</si>
  <si>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</si>
  <si>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</si>
  <si>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</si>
  <si>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</si>
  <si>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</si>
  <si>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</si>
  <si>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</si>
  <si>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</si>
  <si>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</si>
  <si>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</si>
  <si>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</si>
  <si>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</si>
  <si>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</si>
  <si>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</si>
  <si>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</si>
  <si>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</si>
  <si>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</si>
  <si>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</si>
  <si>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</si>
  <si>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</si>
  <si>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</si>
  <si>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</si>
  <si>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</si>
  <si>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2023</t>
  </si>
  <si>
    <t>Год 2024</t>
  </si>
  <si>
    <t>Год 2025</t>
  </si>
  <si>
    <t>Год 2026</t>
  </si>
  <si>
    <t>Год 2027</t>
  </si>
  <si>
    <t xml:space="preserve"> по состоянию на 01.01.2022</t>
  </si>
  <si>
    <t>M_NS3300.VL.0076</t>
  </si>
  <si>
    <t>1.12.</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</si>
  <si>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</si>
  <si>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</si>
  <si>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</si>
  <si>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</si>
  <si>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</si>
  <si>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</si>
  <si>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</si>
  <si>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</si>
  <si>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</si>
  <si>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</si>
  <si>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</si>
  <si>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</si>
  <si>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</si>
  <si>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</si>
  <si>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</si>
  <si>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</si>
  <si>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</si>
  <si>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</si>
  <si>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</si>
  <si>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</si>
  <si>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</si>
  <si>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объем заключенного договора PD01.3000.2022.3653 от 29.11.2022 . ООО "М-Сетьстрой"    в ценах 2022 года с НДС, млн. руб</t>
  </si>
  <si>
    <t xml:space="preserve"> ООО "М-Сетьстрой"</t>
  </si>
  <si>
    <t>Реализация проекта в срок</t>
  </si>
  <si>
    <t>ПКУ-2 шт.</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</si>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</sst>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68" fontId="41" fillId="0" borderId="53" xfId="0" applyNumberFormat="1" applyFont="1" applyBorder="1" applyAlignment="1">
      <alignment vertical="center"/>
    </xf>
    <xf numFmtId="10" fontId="41" fillId="0" borderId="51" xfId="0" applyNumberFormat="1" applyFont="1" applyBorder="1" applyAlignment="1">
      <alignment vertical="center"/>
    </xf>
    <xf numFmtId="9" fontId="41" fillId="0" borderId="53" xfId="0" applyNumberFormat="1" applyFont="1" applyBorder="1" applyAlignment="1">
      <alignment vertical="center"/>
    </xf>
    <xf numFmtId="0" fontId="11" fillId="0" borderId="54"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6" xfId="0" applyNumberFormat="1" applyFont="1" applyBorder="1" applyAlignment="1">
      <alignment vertical="center"/>
    </xf>
    <xf numFmtId="0" fontId="11" fillId="0" borderId="52"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4"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0" fontId="78" fillId="0" borderId="1" xfId="2" applyFont="1" applyFill="1" applyBorder="1"/>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-1400354.5338333333</c:v>
                </c:pt>
                <c:pt idx="1">
                  <c:v>3317215.628381636</c:v>
                </c:pt>
                <c:pt idx="2">
                  <c:v>7966213.4572768798</c:v>
                </c:pt>
                <c:pt idx="3">
                  <c:v>12754965.998146361</c:v>
                </c:pt>
                <c:pt idx="4">
                  <c:v>17687654.381335393</c:v>
                </c:pt>
                <c:pt idx="5">
                  <c:v>22768597.299569342</c:v>
                </c:pt>
                <c:pt idx="6">
                  <c:v>28002240.772163562</c:v>
                </c:pt>
                <c:pt idx="7">
                  <c:v>33392856.533275738</c:v>
                </c:pt>
                <c:pt idx="8">
                  <c:v>38945469.030534647</c:v>
                </c:pt>
                <c:pt idx="9">
                  <c:v>44664936.549288683</c:v>
                </c:pt>
                <c:pt idx="10">
                  <c:v>50548320.934146412</c:v>
                </c:pt>
              </c:numCache>
            </c:numRef>
          </c:val>
          <c:smooth val="0"/>
          <c:extLst>
            <c:ext xmlns:c16="http://schemas.microsoft.com/office/drawing/2014/chart" uri="{C3380CC4-5D6E-409C-BE32-E72D297353CC}">
              <c16:uniqueId val="{00000000-2B43-4950-9357-6FD86875527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-1400354.5338333333</c:v>
                </c:pt>
                <c:pt idx="1">
                  <c:v>2414770.6555776121</c:v>
                </c:pt>
                <c:pt idx="2">
                  <c:v>5795769.1831278782</c:v>
                </c:pt>
                <c:pt idx="3">
                  <c:v>8927635.7194931284</c:v>
                </c:pt>
                <c:pt idx="4">
                  <c:v>11828715.980066981</c:v>
                </c:pt>
                <c:pt idx="5">
                  <c:v>14516012.516519992</c:v>
                </c:pt>
                <c:pt idx="6">
                  <c:v>17005274.597189646</c:v>
                </c:pt>
                <c:pt idx="7">
                  <c:v>19310960.152444083</c:v>
                </c:pt>
                <c:pt idx="8">
                  <c:v>21446729.164390124</c:v>
                </c:pt>
                <c:pt idx="9">
                  <c:v>23425100.110657062</c:v>
                </c:pt>
                <c:pt idx="10">
                  <c:v>25255199.026698448</c:v>
                </c:pt>
              </c:numCache>
            </c:numRef>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503</v>
      </c>
    </row>
    <row r="4" spans="1:22" s="100" customFormat="1" ht="18.75" x14ac:dyDescent="0.3">
      <c r="A4" s="112"/>
      <c r="H4" s="111"/>
    </row>
    <row r="5" spans="1:22" s="100" customFormat="1" ht="15.75" x14ac:dyDescent="0.25">
      <c r="A5" s="381" t="s">
        <v>532</v>
      </c>
      <c r="B5" s="381"/>
      <c r="C5" s="381"/>
      <c r="D5" s="113"/>
      <c r="E5" s="113"/>
      <c r="F5" s="113"/>
      <c r="G5" s="113"/>
      <c r="H5" s="113"/>
      <c r="I5" s="113"/>
      <c r="J5" s="113"/>
    </row>
    <row r="6" spans="1:22" s="100" customFormat="1" ht="18.75" x14ac:dyDescent="0.3">
      <c r="A6" s="112"/>
      <c r="H6" s="111"/>
    </row>
    <row r="7" spans="1:22" s="100" customFormat="1" ht="18.75" x14ac:dyDescent="0.2">
      <c r="A7" s="385" t="s">
        <v>9</v>
      </c>
      <c r="B7" s="385"/>
      <c r="C7" s="385"/>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86" t="s">
        <v>439</v>
      </c>
      <c r="B9" s="386"/>
      <c r="C9" s="386"/>
      <c r="D9" s="98"/>
      <c r="E9" s="98"/>
      <c r="F9" s="98"/>
      <c r="G9" s="98"/>
      <c r="H9" s="98"/>
      <c r="I9" s="99"/>
      <c r="J9" s="99"/>
      <c r="K9" s="99"/>
      <c r="L9" s="99"/>
      <c r="M9" s="99"/>
      <c r="N9" s="99"/>
      <c r="O9" s="99"/>
      <c r="P9" s="99"/>
      <c r="Q9" s="99"/>
      <c r="R9" s="99"/>
      <c r="S9" s="99"/>
      <c r="T9" s="99"/>
      <c r="U9" s="99"/>
      <c r="V9" s="99"/>
    </row>
    <row r="10" spans="1:22" s="100" customFormat="1" ht="18.75" x14ac:dyDescent="0.2">
      <c r="A10" s="387" t="s">
        <v>8</v>
      </c>
      <c r="B10" s="387"/>
      <c r="C10" s="387"/>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88" t="s">
        <v>529</v>
      </c>
      <c r="B12" s="389"/>
      <c r="C12" s="389"/>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87" t="s">
        <v>7</v>
      </c>
      <c r="B13" s="387"/>
      <c r="C13" s="387"/>
      <c r="D13" s="114"/>
      <c r="E13" s="114"/>
      <c r="F13" s="114"/>
      <c r="G13" s="114"/>
      <c r="H13" s="114"/>
      <c r="I13" s="99"/>
      <c r="J13" s="99"/>
      <c r="K13" s="99"/>
      <c r="L13" s="99"/>
      <c r="M13" s="99"/>
      <c r="N13" s="99"/>
      <c r="O13" s="99"/>
      <c r="P13" s="99"/>
      <c r="Q13" s="99"/>
      <c r="R13" s="99"/>
      <c r="S13" s="99"/>
      <c r="T13" s="99"/>
      <c r="U13" s="99"/>
      <c r="V13" s="99"/>
    </row>
    <row r="14" spans="1:22" s="116" customFormat="1" ht="15.75" customHeight="1" x14ac:dyDescent="0.2">
      <c r="A14" s="183"/>
      <c r="B14" s="183"/>
      <c r="C14" s="183"/>
      <c r="D14" s="115"/>
      <c r="E14" s="115"/>
      <c r="F14" s="115"/>
      <c r="G14" s="115"/>
      <c r="H14" s="115"/>
      <c r="I14" s="115"/>
      <c r="J14" s="115"/>
      <c r="K14" s="115"/>
      <c r="L14" s="115"/>
      <c r="M14" s="115"/>
      <c r="N14" s="115"/>
      <c r="O14" s="115"/>
      <c r="P14" s="115"/>
      <c r="Q14" s="115"/>
      <c r="R14" s="115"/>
      <c r="S14" s="115"/>
      <c r="T14" s="115"/>
      <c r="U14" s="115"/>
      <c r="V14" s="115"/>
    </row>
    <row r="15" spans="1:22" s="117" customFormat="1" ht="55.5" customHeight="1" x14ac:dyDescent="0.2">
      <c r="A15" s="390" t="s">
        <v>510</v>
      </c>
      <c r="B15" s="391"/>
      <c r="C15" s="391"/>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82" t="s">
        <v>6</v>
      </c>
      <c r="B16" s="382"/>
      <c r="C16" s="382"/>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83" t="s">
        <v>401</v>
      </c>
      <c r="B18" s="384"/>
      <c r="C18" s="384"/>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5" t="s">
        <v>274</v>
      </c>
      <c r="C22" s="23" t="s">
        <v>509</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72" t="s">
        <v>501</v>
      </c>
      <c r="C23" s="198" t="s">
        <v>505</v>
      </c>
      <c r="D23" s="123"/>
      <c r="E23" s="123"/>
      <c r="F23" s="123"/>
      <c r="G23" s="123"/>
      <c r="H23" s="123"/>
      <c r="I23" s="115"/>
      <c r="J23" s="115"/>
      <c r="K23" s="115"/>
      <c r="L23" s="115"/>
      <c r="M23" s="115"/>
      <c r="N23" s="115"/>
      <c r="O23" s="115"/>
      <c r="P23" s="115"/>
      <c r="Q23" s="115"/>
      <c r="R23" s="115"/>
      <c r="S23" s="115"/>
      <c r="T23" s="124"/>
      <c r="U23" s="124"/>
      <c r="V23" s="124"/>
    </row>
    <row r="24" spans="1:22" s="117" customFormat="1" ht="13.7" customHeight="1" x14ac:dyDescent="0.2">
      <c r="A24" s="378"/>
      <c r="B24" s="379"/>
      <c r="C24" s="380"/>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6" t="s">
        <v>351</v>
      </c>
      <c r="C25" s="122" t="s">
        <v>437</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6"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7" customHeight="1" x14ac:dyDescent="0.2">
      <c r="A27" s="125" t="s">
        <v>59</v>
      </c>
      <c r="B27" s="196" t="s">
        <v>72</v>
      </c>
      <c r="C27" s="122" t="s">
        <v>531</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6"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6"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6"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6" t="s">
        <v>355</v>
      </c>
      <c r="C31" s="122" t="s">
        <v>435</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6"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6" t="s">
        <v>357</v>
      </c>
      <c r="C33" s="122" t="s">
        <v>436</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6"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6"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6"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45" customHeight="1" x14ac:dyDescent="0.25">
      <c r="A37" s="125" t="s">
        <v>362</v>
      </c>
      <c r="B37" s="196" t="s">
        <v>360</v>
      </c>
      <c r="C37" s="122" t="s">
        <v>435</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6"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78"/>
      <c r="B39" s="379"/>
      <c r="C39" s="380"/>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6" t="s">
        <v>414</v>
      </c>
      <c r="C40" s="191" t="s">
        <v>520</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6" t="s">
        <v>396</v>
      </c>
      <c r="C41" s="197" t="s">
        <v>419</v>
      </c>
      <c r="D41" s="126"/>
      <c r="E41" s="126"/>
      <c r="F41" s="126"/>
      <c r="G41" s="126"/>
      <c r="H41" s="126"/>
      <c r="I41" s="126"/>
      <c r="J41" s="126"/>
      <c r="K41" s="126"/>
      <c r="L41" s="126"/>
      <c r="M41" s="126"/>
      <c r="N41" s="126"/>
      <c r="O41" s="126"/>
      <c r="P41" s="126"/>
      <c r="Q41" s="126"/>
      <c r="R41" s="126"/>
      <c r="S41" s="126"/>
      <c r="T41" s="126"/>
      <c r="U41" s="126"/>
      <c r="V41" s="126"/>
    </row>
    <row r="42" spans="1:22" ht="66.2" customHeight="1" x14ac:dyDescent="0.25">
      <c r="A42" s="125" t="s">
        <v>364</v>
      </c>
      <c r="B42" s="196"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7" customHeight="1" x14ac:dyDescent="0.25">
      <c r="A43" s="125" t="s">
        <v>377</v>
      </c>
      <c r="B43" s="196"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6" t="s">
        <v>402</v>
      </c>
      <c r="C44" s="122" t="s">
        <v>441</v>
      </c>
      <c r="D44" s="126"/>
      <c r="E44" s="126"/>
      <c r="F44" s="126"/>
      <c r="G44" s="126"/>
      <c r="H44" s="126"/>
      <c r="I44" s="126"/>
      <c r="J44" s="126"/>
      <c r="K44" s="126"/>
      <c r="L44" s="126"/>
      <c r="M44" s="126"/>
      <c r="N44" s="126"/>
      <c r="O44" s="126"/>
      <c r="P44" s="126"/>
      <c r="Q44" s="126"/>
      <c r="R44" s="126"/>
      <c r="S44" s="126"/>
      <c r="T44" s="126"/>
      <c r="U44" s="126"/>
      <c r="V44" s="126"/>
    </row>
    <row r="45" spans="1:22" ht="80.45" customHeight="1" x14ac:dyDescent="0.25">
      <c r="A45" s="125" t="s">
        <v>397</v>
      </c>
      <c r="B45" s="196"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6" t="s">
        <v>404</v>
      </c>
      <c r="C46" s="122" t="s">
        <v>441</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78"/>
      <c r="B47" s="379"/>
      <c r="C47" s="380"/>
      <c r="D47" s="126"/>
      <c r="E47" s="126"/>
      <c r="F47" s="126"/>
      <c r="G47" s="126"/>
      <c r="H47" s="126"/>
      <c r="I47" s="126"/>
      <c r="J47" s="126"/>
      <c r="K47" s="126"/>
      <c r="L47" s="126"/>
      <c r="M47" s="126"/>
      <c r="N47" s="126"/>
      <c r="O47" s="126"/>
      <c r="P47" s="126"/>
      <c r="Q47" s="126"/>
      <c r="R47" s="126"/>
      <c r="S47" s="126"/>
      <c r="T47" s="126"/>
      <c r="U47" s="126"/>
      <c r="V47" s="126"/>
    </row>
    <row r="48" spans="1:22" ht="49.7" customHeight="1" x14ac:dyDescent="0.25">
      <c r="A48" s="125" t="s">
        <v>398</v>
      </c>
      <c r="B48" s="196" t="s">
        <v>412</v>
      </c>
      <c r="C48" s="281">
        <v>0.44656080000000004</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6" t="s">
        <v>413</v>
      </c>
      <c r="C49" s="281">
        <v>0.37213400000000002</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100" customFormat="1" ht="15.75" x14ac:dyDescent="0.2">
      <c r="A5" s="112"/>
      <c r="H5" s="131"/>
      <c r="J5" s="131"/>
      <c r="M5" s="131"/>
    </row>
    <row r="6" spans="1:28" s="100" customFormat="1" ht="18.75" x14ac:dyDescent="0.2">
      <c r="A6" s="385" t="s">
        <v>9</v>
      </c>
      <c r="B6" s="385"/>
      <c r="C6" s="385"/>
      <c r="D6" s="385"/>
      <c r="E6" s="385"/>
      <c r="F6" s="385"/>
      <c r="G6" s="385"/>
      <c r="H6" s="385"/>
      <c r="I6" s="385"/>
      <c r="J6" s="385"/>
      <c r="K6" s="385"/>
      <c r="L6" s="385"/>
      <c r="M6" s="385"/>
      <c r="N6" s="385"/>
      <c r="O6" s="385"/>
      <c r="P6" s="385"/>
      <c r="Q6" s="385"/>
      <c r="R6" s="385"/>
      <c r="S6" s="385"/>
      <c r="T6" s="99"/>
      <c r="U6" s="99"/>
      <c r="V6" s="99"/>
      <c r="W6" s="99"/>
      <c r="X6" s="99"/>
      <c r="Y6" s="99"/>
      <c r="Z6" s="99"/>
      <c r="AA6" s="99"/>
      <c r="AB6" s="99"/>
    </row>
    <row r="7" spans="1:28" s="100" customFormat="1" ht="18.75" x14ac:dyDescent="0.2">
      <c r="A7" s="385"/>
      <c r="B7" s="385"/>
      <c r="C7" s="385"/>
      <c r="D7" s="385"/>
      <c r="E7" s="385"/>
      <c r="F7" s="385"/>
      <c r="G7" s="385"/>
      <c r="H7" s="385"/>
      <c r="I7" s="385"/>
      <c r="J7" s="385"/>
      <c r="K7" s="385"/>
      <c r="L7" s="385"/>
      <c r="M7" s="385"/>
      <c r="N7" s="385"/>
      <c r="O7" s="385"/>
      <c r="P7" s="385"/>
      <c r="Q7" s="385"/>
      <c r="R7" s="385"/>
      <c r="S7" s="385"/>
      <c r="T7" s="99"/>
      <c r="U7" s="99"/>
      <c r="V7" s="99"/>
      <c r="W7" s="99"/>
      <c r="X7" s="99"/>
      <c r="Y7" s="99"/>
      <c r="Z7" s="99"/>
      <c r="AA7" s="99"/>
      <c r="AB7" s="99"/>
    </row>
    <row r="8" spans="1:28" s="100"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99"/>
      <c r="U8" s="99"/>
      <c r="V8" s="99"/>
      <c r="W8" s="99"/>
      <c r="X8" s="99"/>
      <c r="Y8" s="99"/>
      <c r="Z8" s="99"/>
      <c r="AA8" s="99"/>
      <c r="AB8" s="99"/>
    </row>
    <row r="9" spans="1:28" s="100" customFormat="1" ht="18.75" x14ac:dyDescent="0.2">
      <c r="A9" s="387" t="s">
        <v>8</v>
      </c>
      <c r="B9" s="387"/>
      <c r="C9" s="387"/>
      <c r="D9" s="387"/>
      <c r="E9" s="387"/>
      <c r="F9" s="387"/>
      <c r="G9" s="387"/>
      <c r="H9" s="387"/>
      <c r="I9" s="387"/>
      <c r="J9" s="387"/>
      <c r="K9" s="387"/>
      <c r="L9" s="387"/>
      <c r="M9" s="387"/>
      <c r="N9" s="387"/>
      <c r="O9" s="387"/>
      <c r="P9" s="387"/>
      <c r="Q9" s="387"/>
      <c r="R9" s="387"/>
      <c r="S9" s="387"/>
      <c r="T9" s="99"/>
      <c r="U9" s="99"/>
      <c r="V9" s="99"/>
      <c r="W9" s="99"/>
      <c r="X9" s="99"/>
      <c r="Y9" s="99"/>
      <c r="Z9" s="99"/>
      <c r="AA9" s="99"/>
      <c r="AB9" s="99"/>
    </row>
    <row r="10" spans="1:28" s="100" customFormat="1" ht="18.75" x14ac:dyDescent="0.2">
      <c r="A10" s="385"/>
      <c r="B10" s="385"/>
      <c r="C10" s="385"/>
      <c r="D10" s="385"/>
      <c r="E10" s="385"/>
      <c r="F10" s="385"/>
      <c r="G10" s="385"/>
      <c r="H10" s="385"/>
      <c r="I10" s="385"/>
      <c r="J10" s="385"/>
      <c r="K10" s="385"/>
      <c r="L10" s="385"/>
      <c r="M10" s="385"/>
      <c r="N10" s="385"/>
      <c r="O10" s="385"/>
      <c r="P10" s="385"/>
      <c r="Q10" s="385"/>
      <c r="R10" s="385"/>
      <c r="S10" s="385"/>
      <c r="T10" s="99"/>
      <c r="U10" s="99"/>
      <c r="V10" s="99"/>
      <c r="W10" s="99"/>
      <c r="X10" s="99"/>
      <c r="Y10" s="99"/>
      <c r="Z10" s="99"/>
      <c r="AA10" s="99"/>
      <c r="AB10" s="99"/>
    </row>
    <row r="11" spans="1:28" s="100" customFormat="1" ht="18.75" x14ac:dyDescent="0.2">
      <c r="A11" s="399" t="str">
        <f>'1. паспорт местоположение'!A12:C12</f>
        <v>M_NS3300.VL.0076</v>
      </c>
      <c r="B11" s="399"/>
      <c r="C11" s="399"/>
      <c r="D11" s="399"/>
      <c r="E11" s="399"/>
      <c r="F11" s="399"/>
      <c r="G11" s="399"/>
      <c r="H11" s="399"/>
      <c r="I11" s="399"/>
      <c r="J11" s="399"/>
      <c r="K11" s="399"/>
      <c r="L11" s="399"/>
      <c r="M11" s="399"/>
      <c r="N11" s="399"/>
      <c r="O11" s="399"/>
      <c r="P11" s="399"/>
      <c r="Q11" s="399"/>
      <c r="R11" s="399"/>
      <c r="S11" s="399"/>
      <c r="T11" s="99"/>
      <c r="U11" s="99"/>
      <c r="V11" s="99"/>
      <c r="W11" s="99"/>
      <c r="X11" s="99"/>
      <c r="Y11" s="99"/>
      <c r="Z11" s="99"/>
      <c r="AA11" s="99"/>
      <c r="AB11" s="99"/>
    </row>
    <row r="12" spans="1:28" s="100"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99"/>
      <c r="U12" s="99"/>
      <c r="V12" s="99"/>
      <c r="W12" s="99"/>
      <c r="X12" s="99"/>
      <c r="Y12" s="99"/>
      <c r="Z12" s="99"/>
      <c r="AA12" s="99"/>
      <c r="AB12" s="99"/>
    </row>
    <row r="13" spans="1:28" s="116"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184"/>
      <c r="U13" s="184"/>
      <c r="V13" s="184"/>
      <c r="W13" s="184"/>
      <c r="X13" s="184"/>
      <c r="Y13" s="184"/>
      <c r="Z13" s="184"/>
      <c r="AA13" s="184"/>
      <c r="AB13" s="184"/>
    </row>
    <row r="14" spans="1:28" s="117" customFormat="1" ht="18" customHeight="1" x14ac:dyDescent="0.2">
      <c r="A14" s="399"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9"/>
      <c r="C14" s="399"/>
      <c r="D14" s="399"/>
      <c r="E14" s="399"/>
      <c r="F14" s="399"/>
      <c r="G14" s="399"/>
      <c r="H14" s="399"/>
      <c r="I14" s="399"/>
      <c r="J14" s="399"/>
      <c r="K14" s="399"/>
      <c r="L14" s="399"/>
      <c r="M14" s="399"/>
      <c r="N14" s="399"/>
      <c r="O14" s="399"/>
      <c r="P14" s="399"/>
      <c r="Q14" s="399"/>
      <c r="R14" s="399"/>
      <c r="S14" s="399"/>
      <c r="T14" s="98"/>
      <c r="U14" s="98"/>
      <c r="V14" s="98"/>
      <c r="W14" s="98"/>
      <c r="X14" s="98"/>
      <c r="Y14" s="98"/>
      <c r="Z14" s="98"/>
      <c r="AA14" s="98"/>
      <c r="AB14" s="98"/>
    </row>
    <row r="15" spans="1:28" s="117"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114"/>
      <c r="U15" s="114"/>
      <c r="V15" s="114"/>
      <c r="W15" s="114"/>
      <c r="X15" s="114"/>
      <c r="Y15" s="114"/>
      <c r="Z15" s="114"/>
      <c r="AA15" s="114"/>
      <c r="AB15" s="114"/>
    </row>
    <row r="16" spans="1:28" s="117"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185"/>
      <c r="U16" s="185"/>
      <c r="V16" s="185"/>
      <c r="W16" s="185"/>
      <c r="X16" s="185"/>
      <c r="Y16" s="185"/>
    </row>
    <row r="17" spans="1:28" s="117" customFormat="1" ht="45.75" customHeight="1" x14ac:dyDescent="0.2">
      <c r="A17" s="383" t="s">
        <v>376</v>
      </c>
      <c r="B17" s="383"/>
      <c r="C17" s="383"/>
      <c r="D17" s="383"/>
      <c r="E17" s="383"/>
      <c r="F17" s="383"/>
      <c r="G17" s="383"/>
      <c r="H17" s="383"/>
      <c r="I17" s="383"/>
      <c r="J17" s="383"/>
      <c r="K17" s="383"/>
      <c r="L17" s="383"/>
      <c r="M17" s="383"/>
      <c r="N17" s="383"/>
      <c r="O17" s="383"/>
      <c r="P17" s="383"/>
      <c r="Q17" s="383"/>
      <c r="R17" s="383"/>
      <c r="S17" s="383"/>
      <c r="T17" s="119"/>
      <c r="U17" s="119"/>
      <c r="V17" s="119"/>
      <c r="W17" s="119"/>
      <c r="X17" s="119"/>
      <c r="Y17" s="119"/>
      <c r="Z17" s="119"/>
      <c r="AA17" s="119"/>
      <c r="AB17" s="119"/>
    </row>
    <row r="18" spans="1:28" s="117"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85"/>
      <c r="U18" s="185"/>
      <c r="V18" s="185"/>
      <c r="W18" s="185"/>
      <c r="X18" s="185"/>
      <c r="Y18" s="185"/>
    </row>
    <row r="19" spans="1:28" s="117" customFormat="1" ht="30.75" customHeight="1" x14ac:dyDescent="0.2">
      <c r="A19" s="392" t="s">
        <v>5</v>
      </c>
      <c r="B19" s="392" t="s">
        <v>98</v>
      </c>
      <c r="C19" s="396" t="s">
        <v>289</v>
      </c>
      <c r="D19" s="392" t="s">
        <v>288</v>
      </c>
      <c r="E19" s="392" t="s">
        <v>97</v>
      </c>
      <c r="F19" s="392" t="s">
        <v>96</v>
      </c>
      <c r="G19" s="392" t="s">
        <v>284</v>
      </c>
      <c r="H19" s="393" t="s">
        <v>95</v>
      </c>
      <c r="I19" s="392" t="s">
        <v>94</v>
      </c>
      <c r="J19" s="393" t="s">
        <v>93</v>
      </c>
      <c r="K19" s="392" t="s">
        <v>92</v>
      </c>
      <c r="L19" s="392" t="s">
        <v>91</v>
      </c>
      <c r="M19" s="393" t="s">
        <v>90</v>
      </c>
      <c r="N19" s="392" t="s">
        <v>89</v>
      </c>
      <c r="O19" s="392" t="s">
        <v>88</v>
      </c>
      <c r="P19" s="392" t="s">
        <v>87</v>
      </c>
      <c r="Q19" s="392" t="s">
        <v>287</v>
      </c>
      <c r="R19" s="392"/>
      <c r="S19" s="392" t="s">
        <v>370</v>
      </c>
      <c r="T19" s="185"/>
      <c r="U19" s="185"/>
      <c r="V19" s="185"/>
      <c r="W19" s="185"/>
      <c r="X19" s="185"/>
      <c r="Y19" s="185"/>
    </row>
    <row r="20" spans="1:28" s="117" customFormat="1" ht="157.5" x14ac:dyDescent="0.2">
      <c r="A20" s="392"/>
      <c r="B20" s="392"/>
      <c r="C20" s="397"/>
      <c r="D20" s="392"/>
      <c r="E20" s="392"/>
      <c r="F20" s="392"/>
      <c r="G20" s="392"/>
      <c r="H20" s="393"/>
      <c r="I20" s="392"/>
      <c r="J20" s="393"/>
      <c r="K20" s="392"/>
      <c r="L20" s="392"/>
      <c r="M20" s="393"/>
      <c r="N20" s="392"/>
      <c r="O20" s="392"/>
      <c r="P20" s="392"/>
      <c r="Q20" s="200" t="s">
        <v>285</v>
      </c>
      <c r="R20" s="202" t="s">
        <v>286</v>
      </c>
      <c r="S20" s="392"/>
      <c r="T20" s="184"/>
      <c r="U20" s="184"/>
      <c r="V20" s="184"/>
      <c r="W20" s="184"/>
      <c r="X20" s="184"/>
      <c r="Y20" s="184"/>
      <c r="Z20" s="124"/>
      <c r="AA20" s="124"/>
      <c r="AB20" s="124"/>
    </row>
    <row r="21" spans="1:28" s="117" customFormat="1" ht="18.75" x14ac:dyDescent="0.2">
      <c r="A21" s="200">
        <v>1</v>
      </c>
      <c r="B21" s="132">
        <v>2</v>
      </c>
      <c r="C21" s="200">
        <v>3</v>
      </c>
      <c r="D21" s="132">
        <v>4</v>
      </c>
      <c r="E21" s="200">
        <v>5</v>
      </c>
      <c r="F21" s="132">
        <v>6</v>
      </c>
      <c r="G21" s="200">
        <v>7</v>
      </c>
      <c r="H21" s="133">
        <v>8</v>
      </c>
      <c r="I21" s="200">
        <v>9</v>
      </c>
      <c r="J21" s="133">
        <v>10</v>
      </c>
      <c r="K21" s="200">
        <v>11</v>
      </c>
      <c r="L21" s="132">
        <v>12</v>
      </c>
      <c r="M21" s="201">
        <v>13</v>
      </c>
      <c r="N21" s="132">
        <v>14</v>
      </c>
      <c r="O21" s="200">
        <v>15</v>
      </c>
      <c r="P21" s="132">
        <v>16</v>
      </c>
      <c r="Q21" s="200">
        <v>17</v>
      </c>
      <c r="R21" s="132">
        <v>18</v>
      </c>
      <c r="S21" s="200">
        <v>19</v>
      </c>
      <c r="T21" s="184"/>
      <c r="U21" s="184"/>
      <c r="V21" s="184"/>
      <c r="W21" s="184"/>
      <c r="X21" s="184"/>
      <c r="Y21" s="184"/>
      <c r="Z21" s="124"/>
      <c r="AA21" s="124"/>
      <c r="AB21" s="124"/>
    </row>
    <row r="22" spans="1:28" s="188" customFormat="1" ht="408.75" customHeight="1" x14ac:dyDescent="0.2">
      <c r="A22" s="192">
        <v>1</v>
      </c>
      <c r="B22" s="189" t="s">
        <v>511</v>
      </c>
      <c r="C22" s="189" t="s">
        <v>435</v>
      </c>
      <c r="D22" s="189" t="s">
        <v>506</v>
      </c>
      <c r="E22" s="190" t="s">
        <v>512</v>
      </c>
      <c r="F22" s="190" t="s">
        <v>513</v>
      </c>
      <c r="G22" s="190" t="s">
        <v>515</v>
      </c>
      <c r="H22" s="191">
        <v>1.5</v>
      </c>
      <c r="I22" s="189">
        <v>0.25</v>
      </c>
      <c r="J22" s="191">
        <v>1.5</v>
      </c>
      <c r="K22" s="189">
        <v>10</v>
      </c>
      <c r="L22" s="189" t="s">
        <v>514</v>
      </c>
      <c r="M22" s="273" t="s">
        <v>441</v>
      </c>
      <c r="N22" s="273" t="s">
        <v>441</v>
      </c>
      <c r="O22" s="273" t="s">
        <v>441</v>
      </c>
      <c r="P22" s="273" t="s">
        <v>441</v>
      </c>
      <c r="Q22" s="310" t="s">
        <v>516</v>
      </c>
      <c r="R22" s="191" t="s">
        <v>435</v>
      </c>
      <c r="S22" s="275">
        <v>0.59912699999999997</v>
      </c>
      <c r="T22" s="186"/>
      <c r="U22" s="186"/>
      <c r="V22" s="186"/>
      <c r="W22" s="186"/>
      <c r="X22" s="186"/>
      <c r="Y22" s="186"/>
      <c r="Z22" s="187"/>
      <c r="AA22" s="187"/>
      <c r="AB22" s="187"/>
    </row>
    <row r="23" spans="1:28" x14ac:dyDescent="0.25">
      <c r="A23" s="126"/>
      <c r="B23" s="126"/>
      <c r="C23" s="126"/>
      <c r="D23" s="126"/>
      <c r="E23" s="126"/>
      <c r="F23" s="126"/>
      <c r="G23" s="126"/>
      <c r="H23" s="134"/>
      <c r="I23" s="126"/>
      <c r="J23" s="134"/>
      <c r="K23" s="126"/>
      <c r="L23" s="126"/>
      <c r="M23" s="134"/>
      <c r="N23" s="126"/>
      <c r="O23" s="126"/>
      <c r="P23" s="126"/>
      <c r="Q23" s="339"/>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2"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100" customFormat="1" x14ac:dyDescent="0.2">
      <c r="A7" s="112"/>
    </row>
    <row r="8" spans="1:20" s="100"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100"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00"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00"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00"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00" customFormat="1" ht="18.75" customHeight="1" x14ac:dyDescent="0.2">
      <c r="A13" s="386" t="str">
        <f>'2. паспорт  ТП'!A11:S11</f>
        <v>M_NS3300.VL.0076</v>
      </c>
      <c r="B13" s="386"/>
      <c r="C13" s="386"/>
      <c r="D13" s="386"/>
      <c r="E13" s="386"/>
      <c r="F13" s="386"/>
      <c r="G13" s="386"/>
      <c r="H13" s="386"/>
      <c r="I13" s="386"/>
      <c r="J13" s="386"/>
      <c r="K13" s="386"/>
      <c r="L13" s="386"/>
      <c r="M13" s="386"/>
      <c r="N13" s="386"/>
      <c r="O13" s="386"/>
      <c r="P13" s="386"/>
      <c r="Q13" s="386"/>
      <c r="R13" s="386"/>
      <c r="S13" s="386"/>
      <c r="T13" s="386"/>
    </row>
    <row r="14" spans="1:20" s="100"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116"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17" customFormat="1" ht="43.5" customHeight="1" x14ac:dyDescent="0.2">
      <c r="A16" s="415"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15"/>
      <c r="C16" s="415"/>
      <c r="D16" s="415"/>
      <c r="E16" s="415"/>
      <c r="F16" s="415"/>
      <c r="G16" s="415"/>
      <c r="H16" s="415"/>
      <c r="I16" s="415"/>
      <c r="J16" s="415"/>
      <c r="K16" s="415"/>
      <c r="L16" s="415"/>
      <c r="M16" s="415"/>
      <c r="N16" s="415"/>
      <c r="O16" s="415"/>
      <c r="P16" s="415"/>
      <c r="Q16" s="415"/>
      <c r="R16" s="415"/>
      <c r="S16" s="415"/>
      <c r="T16" s="415"/>
    </row>
    <row r="17" spans="1:113" s="117"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113" s="117"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17" customFormat="1" ht="15" customHeight="1" x14ac:dyDescent="0.2">
      <c r="A19" s="384" t="s">
        <v>381</v>
      </c>
      <c r="B19" s="384"/>
      <c r="C19" s="384"/>
      <c r="D19" s="384"/>
      <c r="E19" s="384"/>
      <c r="F19" s="384"/>
      <c r="G19" s="384"/>
      <c r="H19" s="384"/>
      <c r="I19" s="384"/>
      <c r="J19" s="384"/>
      <c r="K19" s="384"/>
      <c r="L19" s="384"/>
      <c r="M19" s="384"/>
      <c r="N19" s="384"/>
      <c r="O19" s="384"/>
      <c r="P19" s="384"/>
      <c r="Q19" s="384"/>
      <c r="R19" s="384"/>
      <c r="S19" s="384"/>
      <c r="T19" s="384"/>
    </row>
    <row r="20" spans="1:113" s="136" customFormat="1" ht="21.2"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09" t="s">
        <v>5</v>
      </c>
      <c r="B21" s="402" t="s">
        <v>219</v>
      </c>
      <c r="C21" s="403"/>
      <c r="D21" s="406" t="s">
        <v>120</v>
      </c>
      <c r="E21" s="402" t="s">
        <v>409</v>
      </c>
      <c r="F21" s="403"/>
      <c r="G21" s="402" t="s">
        <v>238</v>
      </c>
      <c r="H21" s="403"/>
      <c r="I21" s="402" t="s">
        <v>119</v>
      </c>
      <c r="J21" s="403"/>
      <c r="K21" s="406" t="s">
        <v>118</v>
      </c>
      <c r="L21" s="402" t="s">
        <v>117</v>
      </c>
      <c r="M21" s="403"/>
      <c r="N21" s="402" t="s">
        <v>405</v>
      </c>
      <c r="O21" s="403"/>
      <c r="P21" s="406" t="s">
        <v>116</v>
      </c>
      <c r="Q21" s="412" t="s">
        <v>115</v>
      </c>
      <c r="R21" s="413"/>
      <c r="S21" s="412" t="s">
        <v>114</v>
      </c>
      <c r="T21" s="414"/>
    </row>
    <row r="22" spans="1:113" ht="204.75" customHeight="1" x14ac:dyDescent="0.25">
      <c r="A22" s="410"/>
      <c r="B22" s="404"/>
      <c r="C22" s="405"/>
      <c r="D22" s="408"/>
      <c r="E22" s="404"/>
      <c r="F22" s="405"/>
      <c r="G22" s="404"/>
      <c r="H22" s="405"/>
      <c r="I22" s="404"/>
      <c r="J22" s="405"/>
      <c r="K22" s="407"/>
      <c r="L22" s="404"/>
      <c r="M22" s="405"/>
      <c r="N22" s="404"/>
      <c r="O22" s="405"/>
      <c r="P22" s="407"/>
      <c r="Q22" s="102" t="s">
        <v>113</v>
      </c>
      <c r="R22" s="102" t="s">
        <v>380</v>
      </c>
      <c r="S22" s="102" t="s">
        <v>112</v>
      </c>
      <c r="T22" s="102" t="s">
        <v>111</v>
      </c>
    </row>
    <row r="23" spans="1:113" ht="51.75" customHeight="1" x14ac:dyDescent="0.25">
      <c r="A23" s="411"/>
      <c r="B23" s="102" t="s">
        <v>109</v>
      </c>
      <c r="C23" s="102" t="s">
        <v>110</v>
      </c>
      <c r="D23" s="407"/>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401" t="s">
        <v>415</v>
      </c>
      <c r="C28" s="401"/>
      <c r="D28" s="401"/>
      <c r="E28" s="401"/>
      <c r="F28" s="401"/>
      <c r="G28" s="401"/>
      <c r="H28" s="401"/>
      <c r="I28" s="401"/>
      <c r="J28" s="401"/>
      <c r="K28" s="401"/>
      <c r="L28" s="401"/>
      <c r="M28" s="401"/>
      <c r="N28" s="401"/>
      <c r="O28" s="401"/>
      <c r="P28" s="401"/>
      <c r="Q28" s="401"/>
      <c r="R28" s="401"/>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85" t="s">
        <v>9</v>
      </c>
      <c r="F7" s="385"/>
      <c r="G7" s="385"/>
      <c r="H7" s="385"/>
      <c r="I7" s="385"/>
      <c r="J7" s="385"/>
      <c r="K7" s="385"/>
      <c r="L7" s="385"/>
      <c r="M7" s="385"/>
      <c r="N7" s="385"/>
      <c r="O7" s="385"/>
      <c r="P7" s="385"/>
      <c r="Q7" s="385"/>
      <c r="R7" s="385"/>
      <c r="S7" s="385"/>
      <c r="T7" s="385"/>
      <c r="U7" s="385"/>
      <c r="V7" s="385"/>
      <c r="W7" s="385"/>
      <c r="X7" s="385"/>
      <c r="Y7" s="385"/>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E9" s="386" t="s">
        <v>439</v>
      </c>
      <c r="F9" s="386"/>
      <c r="G9" s="386"/>
      <c r="H9" s="386"/>
      <c r="I9" s="386"/>
      <c r="J9" s="386"/>
      <c r="K9" s="386"/>
      <c r="L9" s="386"/>
      <c r="M9" s="386"/>
      <c r="N9" s="386"/>
      <c r="O9" s="386"/>
      <c r="P9" s="386"/>
      <c r="Q9" s="386"/>
      <c r="R9" s="386"/>
      <c r="S9" s="386"/>
      <c r="T9" s="386"/>
      <c r="U9" s="386"/>
      <c r="V9" s="386"/>
      <c r="W9" s="386"/>
      <c r="X9" s="386"/>
      <c r="Y9" s="386"/>
    </row>
    <row r="10" spans="1:27" s="100"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418" t="str">
        <f>'1. паспорт местоположение'!A12:C12</f>
        <v>M_NS3300.VL.0076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00"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41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17"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383</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36" customFormat="1" ht="21.2" customHeight="1" x14ac:dyDescent="0.25"/>
    <row r="21" spans="1:27" ht="15.75" customHeight="1" x14ac:dyDescent="0.25">
      <c r="A21" s="406" t="s">
        <v>5</v>
      </c>
      <c r="B21" s="402" t="s">
        <v>389</v>
      </c>
      <c r="C21" s="403"/>
      <c r="D21" s="402" t="s">
        <v>391</v>
      </c>
      <c r="E21" s="403"/>
      <c r="F21" s="412" t="s">
        <v>92</v>
      </c>
      <c r="G21" s="414"/>
      <c r="H21" s="414"/>
      <c r="I21" s="413"/>
      <c r="J21" s="406" t="s">
        <v>392</v>
      </c>
      <c r="K21" s="402" t="s">
        <v>393</v>
      </c>
      <c r="L21" s="403"/>
      <c r="M21" s="402" t="s">
        <v>394</v>
      </c>
      <c r="N21" s="403"/>
      <c r="O21" s="402" t="s">
        <v>382</v>
      </c>
      <c r="P21" s="403"/>
      <c r="Q21" s="402" t="s">
        <v>125</v>
      </c>
      <c r="R21" s="403"/>
      <c r="S21" s="406" t="s">
        <v>124</v>
      </c>
      <c r="T21" s="406" t="s">
        <v>395</v>
      </c>
      <c r="U21" s="406" t="s">
        <v>390</v>
      </c>
      <c r="V21" s="402" t="s">
        <v>123</v>
      </c>
      <c r="W21" s="403"/>
      <c r="X21" s="412" t="s">
        <v>115</v>
      </c>
      <c r="Y21" s="414"/>
      <c r="Z21" s="412" t="s">
        <v>114</v>
      </c>
      <c r="AA21" s="414"/>
    </row>
    <row r="22" spans="1:27" ht="216" customHeight="1" x14ac:dyDescent="0.25">
      <c r="A22" s="408"/>
      <c r="B22" s="404"/>
      <c r="C22" s="405"/>
      <c r="D22" s="404"/>
      <c r="E22" s="405"/>
      <c r="F22" s="412" t="s">
        <v>122</v>
      </c>
      <c r="G22" s="413"/>
      <c r="H22" s="412" t="s">
        <v>121</v>
      </c>
      <c r="I22" s="413"/>
      <c r="J22" s="407"/>
      <c r="K22" s="404"/>
      <c r="L22" s="405"/>
      <c r="M22" s="404"/>
      <c r="N22" s="405"/>
      <c r="O22" s="404"/>
      <c r="P22" s="405"/>
      <c r="Q22" s="404"/>
      <c r="R22" s="405"/>
      <c r="S22" s="407"/>
      <c r="T22" s="407"/>
      <c r="U22" s="407"/>
      <c r="V22" s="404"/>
      <c r="W22" s="405"/>
      <c r="X22" s="102" t="s">
        <v>113</v>
      </c>
      <c r="Y22" s="102" t="s">
        <v>380</v>
      </c>
      <c r="Z22" s="102" t="s">
        <v>112</v>
      </c>
      <c r="AA22" s="102" t="s">
        <v>111</v>
      </c>
    </row>
    <row r="23" spans="1:27" ht="60" customHeight="1" x14ac:dyDescent="0.25">
      <c r="A23" s="407"/>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2"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19" sqref="C19"/>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81" t="str">
        <f>'1. паспорт местоположение'!A5:C5</f>
        <v>Год раскрытия информации: 2023 год</v>
      </c>
      <c r="B5" s="381"/>
      <c r="C5" s="38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85" t="s">
        <v>9</v>
      </c>
      <c r="B7" s="385"/>
      <c r="C7" s="385"/>
      <c r="D7" s="99"/>
      <c r="E7" s="99"/>
      <c r="F7" s="99"/>
      <c r="G7" s="99"/>
      <c r="H7" s="99"/>
      <c r="I7" s="99"/>
      <c r="J7" s="99"/>
      <c r="K7" s="99"/>
      <c r="L7" s="99"/>
      <c r="M7" s="99"/>
      <c r="N7" s="99"/>
      <c r="O7" s="99"/>
      <c r="P7" s="99"/>
      <c r="Q7" s="99"/>
      <c r="R7" s="99"/>
      <c r="S7" s="99"/>
      <c r="T7" s="99"/>
      <c r="U7" s="99"/>
    </row>
    <row r="8" spans="1:29" s="100" customFormat="1" ht="18.75" x14ac:dyDescent="0.2">
      <c r="A8" s="385"/>
      <c r="B8" s="385"/>
      <c r="C8" s="385"/>
      <c r="D8" s="129"/>
      <c r="E8" s="129"/>
      <c r="F8" s="129"/>
      <c r="G8" s="129"/>
      <c r="H8" s="99"/>
      <c r="I8" s="99"/>
      <c r="J8" s="99"/>
      <c r="K8" s="99"/>
      <c r="L8" s="99"/>
      <c r="M8" s="99"/>
      <c r="N8" s="99"/>
      <c r="O8" s="99"/>
      <c r="P8" s="99"/>
      <c r="Q8" s="99"/>
      <c r="R8" s="99"/>
      <c r="S8" s="99"/>
      <c r="T8" s="99"/>
      <c r="U8" s="99"/>
    </row>
    <row r="9" spans="1:29" s="100" customFormat="1" ht="18.75" x14ac:dyDescent="0.2">
      <c r="A9" s="386" t="str">
        <f>'1. паспорт местоположение'!A9:C9</f>
        <v>АО "Россети Тюмень"</v>
      </c>
      <c r="B9" s="386"/>
      <c r="C9" s="386"/>
      <c r="D9" s="98"/>
      <c r="E9" s="98"/>
      <c r="F9" s="98"/>
      <c r="G9" s="98"/>
      <c r="H9" s="99"/>
      <c r="I9" s="99"/>
      <c r="J9" s="99"/>
      <c r="K9" s="99"/>
      <c r="L9" s="99"/>
      <c r="M9" s="99"/>
      <c r="N9" s="99"/>
      <c r="O9" s="99"/>
      <c r="P9" s="99"/>
      <c r="Q9" s="99"/>
      <c r="R9" s="99"/>
      <c r="S9" s="99"/>
      <c r="T9" s="99"/>
      <c r="U9" s="99"/>
    </row>
    <row r="10" spans="1:29" s="100" customFormat="1" ht="18.75" x14ac:dyDescent="0.2">
      <c r="A10" s="387" t="s">
        <v>8</v>
      </c>
      <c r="B10" s="387"/>
      <c r="C10" s="387"/>
      <c r="D10" s="114"/>
      <c r="E10" s="114"/>
      <c r="F10" s="114"/>
      <c r="G10" s="114"/>
      <c r="H10" s="99"/>
      <c r="I10" s="99"/>
      <c r="J10" s="99"/>
      <c r="K10" s="99"/>
      <c r="L10" s="99"/>
      <c r="M10" s="99"/>
      <c r="N10" s="99"/>
      <c r="O10" s="99"/>
      <c r="P10" s="99"/>
      <c r="Q10" s="99"/>
      <c r="R10" s="99"/>
      <c r="S10" s="99"/>
      <c r="T10" s="99"/>
      <c r="U10" s="99"/>
    </row>
    <row r="11" spans="1:29" s="100" customFormat="1" ht="18.75" x14ac:dyDescent="0.2">
      <c r="A11" s="385"/>
      <c r="B11" s="385"/>
      <c r="C11" s="385"/>
      <c r="D11" s="129"/>
      <c r="E11" s="129"/>
      <c r="F11" s="129"/>
      <c r="G11" s="129"/>
      <c r="H11" s="99"/>
      <c r="I11" s="99"/>
      <c r="J11" s="99"/>
      <c r="K11" s="99"/>
      <c r="L11" s="99"/>
      <c r="M11" s="99"/>
      <c r="N11" s="99"/>
      <c r="O11" s="99"/>
      <c r="P11" s="99"/>
      <c r="Q11" s="99"/>
      <c r="R11" s="99"/>
      <c r="S11" s="99"/>
      <c r="T11" s="99"/>
      <c r="U11" s="99"/>
    </row>
    <row r="12" spans="1:29" s="100" customFormat="1" ht="18.75" x14ac:dyDescent="0.2">
      <c r="A12" s="386" t="str">
        <f>'1. паспорт местоположение'!A12:C12</f>
        <v>M_NS3300.VL.0076</v>
      </c>
      <c r="B12" s="386"/>
      <c r="C12" s="386"/>
      <c r="D12" s="98"/>
      <c r="E12" s="98"/>
      <c r="F12" s="98"/>
      <c r="G12" s="98"/>
      <c r="H12" s="99"/>
      <c r="I12" s="99"/>
      <c r="J12" s="99"/>
      <c r="K12" s="99"/>
      <c r="L12" s="99"/>
      <c r="M12" s="99"/>
      <c r="N12" s="99"/>
      <c r="O12" s="99"/>
      <c r="P12" s="99"/>
      <c r="Q12" s="99"/>
      <c r="R12" s="99"/>
      <c r="S12" s="99"/>
      <c r="T12" s="99"/>
      <c r="U12" s="99"/>
    </row>
    <row r="13" spans="1:29" s="100" customFormat="1" ht="18.75" x14ac:dyDescent="0.2">
      <c r="A13" s="387" t="s">
        <v>7</v>
      </c>
      <c r="B13" s="387"/>
      <c r="C13" s="387"/>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400"/>
      <c r="B14" s="400"/>
      <c r="C14" s="400"/>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415"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5"/>
      <c r="C15" s="415"/>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87" t="s">
        <v>6</v>
      </c>
      <c r="B16" s="387"/>
      <c r="C16" s="387"/>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94"/>
      <c r="B17" s="394"/>
      <c r="C17" s="394"/>
      <c r="D17" s="118"/>
      <c r="E17" s="118"/>
      <c r="F17" s="118"/>
      <c r="G17" s="118"/>
      <c r="H17" s="118"/>
      <c r="I17" s="118"/>
      <c r="J17" s="118"/>
      <c r="K17" s="118"/>
      <c r="L17" s="118"/>
      <c r="M17" s="118"/>
      <c r="N17" s="118"/>
      <c r="O17" s="118"/>
      <c r="P17" s="118"/>
      <c r="Q17" s="118"/>
      <c r="R17" s="118"/>
    </row>
    <row r="18" spans="1:21" s="117" customFormat="1" ht="27.75" customHeight="1" x14ac:dyDescent="0.2">
      <c r="A18" s="383" t="s">
        <v>375</v>
      </c>
      <c r="B18" s="383"/>
      <c r="C18" s="38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63" x14ac:dyDescent="0.2">
      <c r="A22" s="125" t="s">
        <v>64</v>
      </c>
      <c r="B22" s="199" t="s">
        <v>387</v>
      </c>
      <c r="C22" s="196" t="s">
        <v>505</v>
      </c>
      <c r="D22" s="123"/>
      <c r="E22" s="123"/>
      <c r="F22" s="115"/>
      <c r="G22" s="115"/>
      <c r="H22" s="115"/>
      <c r="I22" s="115"/>
      <c r="J22" s="115"/>
      <c r="K22" s="115"/>
      <c r="L22" s="115"/>
      <c r="M22" s="115"/>
      <c r="N22" s="115"/>
      <c r="O22" s="115"/>
      <c r="P22" s="115"/>
      <c r="Q22" s="124"/>
      <c r="R22" s="124"/>
      <c r="S22" s="124"/>
      <c r="T22" s="124"/>
      <c r="U22" s="124"/>
    </row>
    <row r="23" spans="1:21" ht="63" x14ac:dyDescent="0.25">
      <c r="A23" s="125" t="s">
        <v>63</v>
      </c>
      <c r="B23" s="195" t="s">
        <v>60</v>
      </c>
      <c r="C23" s="274" t="s">
        <v>517</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5" t="s">
        <v>407</v>
      </c>
      <c r="C24" s="274" t="s">
        <v>518</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5" t="s">
        <v>408</v>
      </c>
      <c r="C25" s="274" t="s">
        <v>521</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5" t="s">
        <v>226</v>
      </c>
      <c r="C26" s="120" t="s">
        <v>440</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5" t="s">
        <v>388</v>
      </c>
      <c r="C27" s="332" t="s">
        <v>519</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5" t="s">
        <v>57</v>
      </c>
      <c r="C28" s="276">
        <v>2023</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6" t="s">
        <v>55</v>
      </c>
      <c r="C29" s="277">
        <v>2023</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6" t="s">
        <v>53</v>
      </c>
      <c r="C30" s="120" t="s">
        <v>434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99"/>
      <c r="AB6" s="99"/>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99"/>
      <c r="AB7" s="99"/>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98"/>
      <c r="AB8" s="98"/>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14"/>
      <c r="AB9" s="114"/>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99"/>
      <c r="AB10" s="99"/>
    </row>
    <row r="11" spans="1:28" x14ac:dyDescent="0.25">
      <c r="A11" s="386" t="str">
        <f>'3.3 паспорт описание'!A12:C12</f>
        <v>M_NS3300.VL.0076</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98"/>
      <c r="AB11" s="98"/>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14"/>
      <c r="AB12" s="114"/>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53"/>
      <c r="AB13" s="153"/>
    </row>
    <row r="14" spans="1:28" x14ac:dyDescent="0.25">
      <c r="A14" s="386"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98"/>
      <c r="AB14" s="98"/>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14"/>
      <c r="AB15" s="114"/>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54"/>
      <c r="AB16" s="154"/>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54"/>
      <c r="AB17" s="154"/>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54"/>
      <c r="AB18" s="154"/>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54"/>
      <c r="AB19" s="154"/>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54"/>
      <c r="AB20" s="154"/>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54"/>
      <c r="AB21" s="154"/>
    </row>
    <row r="22" spans="1:28" x14ac:dyDescent="0.25">
      <c r="A22" s="420" t="s">
        <v>406</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55"/>
      <c r="AB22" s="155"/>
    </row>
    <row r="23" spans="1:28" ht="32.25" customHeight="1" x14ac:dyDescent="0.25">
      <c r="A23" s="422" t="s">
        <v>282</v>
      </c>
      <c r="B23" s="423"/>
      <c r="C23" s="423"/>
      <c r="D23" s="423"/>
      <c r="E23" s="423"/>
      <c r="F23" s="423"/>
      <c r="G23" s="423"/>
      <c r="H23" s="423"/>
      <c r="I23" s="423"/>
      <c r="J23" s="423"/>
      <c r="K23" s="423"/>
      <c r="L23" s="424"/>
      <c r="M23" s="421" t="s">
        <v>283</v>
      </c>
      <c r="N23" s="421"/>
      <c r="O23" s="421"/>
      <c r="P23" s="421"/>
      <c r="Q23" s="421"/>
      <c r="R23" s="421"/>
      <c r="S23" s="421"/>
      <c r="T23" s="421"/>
      <c r="U23" s="421"/>
      <c r="V23" s="421"/>
      <c r="W23" s="421"/>
      <c r="X23" s="421"/>
      <c r="Y23" s="421"/>
      <c r="Z23" s="421"/>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33" t="s">
        <v>9</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8</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6" t="str">
        <f>'3.4. Паспорт надежность'!A11:Z11</f>
        <v>M_NS3300.VL.0076</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7</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26"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6</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25" t="s">
        <v>384</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9" t="s">
        <v>5</v>
      </c>
      <c r="B19" s="429" t="s">
        <v>86</v>
      </c>
      <c r="C19" s="429" t="s">
        <v>85</v>
      </c>
      <c r="D19" s="429" t="s">
        <v>74</v>
      </c>
      <c r="E19" s="430" t="s">
        <v>84</v>
      </c>
      <c r="F19" s="431"/>
      <c r="G19" s="431"/>
      <c r="H19" s="431"/>
      <c r="I19" s="432"/>
      <c r="J19" s="429" t="s">
        <v>83</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3" zoomScale="55" zoomScaleNormal="100" zoomScaleSheetLayoutView="55" zoomScalePageLayoutView="50" workbookViewId="0">
      <selection activeCell="N39" sqref="N39"/>
    </sheetView>
  </sheetViews>
  <sheetFormatPr defaultColWidth="9.140625" defaultRowHeight="15.75"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6" width="16.7109375" style="193" customWidth="1"/>
    <col min="97" max="16384" width="9.140625" style="193"/>
  </cols>
  <sheetData>
    <row r="1" spans="1:53" s="11" customFormat="1" ht="18.75" customHeight="1" x14ac:dyDescent="0.2">
      <c r="A1" s="15"/>
      <c r="I1" s="305"/>
      <c r="J1" s="305"/>
      <c r="K1" s="25"/>
      <c r="AZ1" s="25" t="s">
        <v>67</v>
      </c>
    </row>
    <row r="2" spans="1:53" s="11" customFormat="1" ht="18.75" customHeight="1" x14ac:dyDescent="0.3">
      <c r="A2" s="15"/>
      <c r="I2" s="305"/>
      <c r="J2" s="305"/>
      <c r="K2" s="13"/>
      <c r="AZ2" s="13" t="s">
        <v>10</v>
      </c>
    </row>
    <row r="3" spans="1:53" s="11" customFormat="1" ht="18.75" x14ac:dyDescent="0.3">
      <c r="A3" s="14"/>
      <c r="I3" s="305"/>
      <c r="J3" s="305"/>
      <c r="K3" s="13"/>
      <c r="AZ3" s="13" t="s">
        <v>507</v>
      </c>
    </row>
    <row r="4" spans="1:53" s="11" customFormat="1" ht="18.75" x14ac:dyDescent="0.3">
      <c r="A4" s="14"/>
      <c r="I4" s="305"/>
      <c r="J4" s="305"/>
      <c r="K4" s="13"/>
    </row>
    <row r="5" spans="1:53" s="11" customFormat="1" ht="18.75" customHeight="1" x14ac:dyDescent="0.2">
      <c r="A5" s="428" t="str">
        <f>'1. паспорт местоположение'!A5:C5</f>
        <v>Год раскрытия информации: 2023 год</v>
      </c>
      <c r="B5" s="428"/>
      <c r="C5" s="428"/>
      <c r="D5" s="428"/>
      <c r="E5" s="428"/>
      <c r="F5" s="428"/>
      <c r="G5" s="428"/>
      <c r="H5" s="428"/>
      <c r="I5" s="428"/>
      <c r="J5" s="428"/>
      <c r="K5" s="42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20"/>
      <c r="B6" s="15"/>
      <c r="C6" s="15"/>
      <c r="D6" s="15"/>
      <c r="E6" s="15"/>
      <c r="F6" s="15"/>
      <c r="G6" s="15"/>
      <c r="H6" s="15"/>
      <c r="I6" s="308"/>
      <c r="J6" s="3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39" t="s">
        <v>9</v>
      </c>
      <c r="B7" s="439"/>
      <c r="C7" s="439"/>
      <c r="D7" s="439"/>
      <c r="E7" s="439"/>
      <c r="F7" s="439"/>
      <c r="G7" s="439"/>
      <c r="H7" s="439"/>
      <c r="I7" s="439"/>
      <c r="J7" s="439"/>
      <c r="K7" s="439"/>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53" s="11" customFormat="1" ht="18.75" x14ac:dyDescent="0.2">
      <c r="A8" s="344"/>
      <c r="B8" s="344"/>
      <c r="C8" s="344"/>
      <c r="D8" s="344"/>
      <c r="E8" s="344"/>
      <c r="F8" s="344"/>
      <c r="G8" s="344"/>
      <c r="H8" s="344"/>
      <c r="I8" s="344"/>
      <c r="J8" s="344"/>
      <c r="K8" s="344"/>
      <c r="L8" s="321"/>
      <c r="M8" s="321"/>
      <c r="N8" s="321"/>
      <c r="O8" s="321"/>
      <c r="P8" s="321"/>
      <c r="Q8" s="321"/>
      <c r="R8" s="321"/>
      <c r="S8" s="321"/>
      <c r="T8" s="321"/>
      <c r="U8" s="321"/>
      <c r="V8" s="321"/>
      <c r="W8" s="321"/>
      <c r="X8" s="321"/>
      <c r="Y8" s="32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0" t="s">
        <v>439</v>
      </c>
      <c r="B9" s="440"/>
      <c r="C9" s="440"/>
      <c r="D9" s="440"/>
      <c r="E9" s="440"/>
      <c r="F9" s="440"/>
      <c r="G9" s="440"/>
      <c r="H9" s="440"/>
      <c r="I9" s="440"/>
      <c r="J9" s="440"/>
      <c r="K9" s="440"/>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53" s="11" customFormat="1" ht="18.75" customHeight="1" x14ac:dyDescent="0.2">
      <c r="A10" s="437" t="s">
        <v>8</v>
      </c>
      <c r="B10" s="437"/>
      <c r="C10" s="437"/>
      <c r="D10" s="437"/>
      <c r="E10" s="437"/>
      <c r="F10" s="437"/>
      <c r="G10" s="437"/>
      <c r="H10" s="437"/>
      <c r="I10" s="437"/>
      <c r="J10" s="437"/>
      <c r="K10" s="43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53" s="11" customFormat="1" ht="18.75" x14ac:dyDescent="0.2">
      <c r="A11" s="344"/>
      <c r="B11" s="344"/>
      <c r="C11" s="344"/>
      <c r="D11" s="344"/>
      <c r="E11" s="344"/>
      <c r="F11" s="344"/>
      <c r="G11" s="344"/>
      <c r="H11" s="344"/>
      <c r="I11" s="344"/>
      <c r="J11" s="344"/>
      <c r="K11" s="344"/>
      <c r="L11" s="321"/>
      <c r="M11" s="321"/>
      <c r="N11" s="321"/>
      <c r="O11" s="321"/>
      <c r="P11" s="321"/>
      <c r="Q11" s="321"/>
      <c r="R11" s="321"/>
      <c r="S11" s="321"/>
      <c r="T11" s="321"/>
      <c r="U11" s="321"/>
      <c r="V11" s="321"/>
      <c r="W11" s="321"/>
      <c r="X11" s="321"/>
      <c r="Y11" s="32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0" t="str">
        <f>'1. паспорт местоположение'!A12:C12</f>
        <v>M_NS3300.VL.0076</v>
      </c>
      <c r="B12" s="440"/>
      <c r="C12" s="440"/>
      <c r="D12" s="440"/>
      <c r="E12" s="440"/>
      <c r="F12" s="440"/>
      <c r="G12" s="440"/>
      <c r="H12" s="440"/>
      <c r="I12" s="440"/>
      <c r="J12" s="440"/>
      <c r="K12" s="440"/>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53" s="11" customFormat="1" ht="18.75" customHeight="1" x14ac:dyDescent="0.2">
      <c r="A13" s="437" t="s">
        <v>7</v>
      </c>
      <c r="B13" s="437"/>
      <c r="C13" s="437"/>
      <c r="D13" s="437"/>
      <c r="E13" s="437"/>
      <c r="F13" s="437"/>
      <c r="G13" s="437"/>
      <c r="H13" s="437"/>
      <c r="I13" s="437"/>
      <c r="J13" s="437"/>
      <c r="K13" s="43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53" s="8"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22"/>
      <c r="AA14" s="322"/>
      <c r="AB14" s="322"/>
      <c r="AC14" s="322"/>
      <c r="AD14" s="322"/>
      <c r="AE14" s="322"/>
      <c r="AF14" s="322"/>
      <c r="AG14" s="322"/>
      <c r="AH14" s="322"/>
      <c r="AI14" s="322"/>
      <c r="AJ14" s="322"/>
      <c r="AK14" s="322"/>
      <c r="AL14" s="322"/>
      <c r="AM14" s="322"/>
      <c r="AN14" s="322"/>
      <c r="AO14" s="322"/>
      <c r="AP14" s="322"/>
      <c r="AQ14" s="322"/>
      <c r="AR14" s="322"/>
    </row>
    <row r="15" spans="1:53" s="2" customFormat="1" ht="45.75" customHeight="1" x14ac:dyDescent="0.2">
      <c r="A15" s="43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6"/>
      <c r="C15" s="436"/>
      <c r="D15" s="436"/>
      <c r="E15" s="436"/>
      <c r="F15" s="436"/>
      <c r="G15" s="436"/>
      <c r="H15" s="436"/>
      <c r="I15" s="436"/>
      <c r="J15" s="436"/>
      <c r="K15" s="436"/>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row>
    <row r="16" spans="1:53" s="2" customFormat="1" ht="15" customHeight="1" x14ac:dyDescent="0.2">
      <c r="A16" s="437" t="s">
        <v>6</v>
      </c>
      <c r="B16" s="437"/>
      <c r="C16" s="437"/>
      <c r="D16" s="437"/>
      <c r="E16" s="437"/>
      <c r="F16" s="437"/>
      <c r="G16" s="437"/>
      <c r="H16" s="437"/>
      <c r="I16" s="437"/>
      <c r="J16" s="437"/>
      <c r="K16" s="43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2"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52" s="2" customFormat="1" ht="15" customHeight="1" x14ac:dyDescent="0.2">
      <c r="A18" s="438" t="s">
        <v>508</v>
      </c>
      <c r="B18" s="438"/>
      <c r="C18" s="438"/>
      <c r="D18" s="438"/>
      <c r="E18" s="438"/>
      <c r="F18" s="438"/>
      <c r="G18" s="438"/>
      <c r="H18" s="438"/>
      <c r="I18" s="438"/>
      <c r="J18" s="438"/>
      <c r="K18" s="438"/>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00" customFormat="1" ht="18.75" x14ac:dyDescent="0.25">
      <c r="AO19" s="306"/>
      <c r="AP19" s="306"/>
      <c r="AQ19" s="306"/>
      <c r="AR19" s="25"/>
    </row>
    <row r="20" spans="1:52" s="300" customFormat="1" ht="18.75" x14ac:dyDescent="0.3">
      <c r="AO20" s="306"/>
      <c r="AP20" s="306"/>
      <c r="AQ20" s="306"/>
      <c r="AR20" s="13"/>
    </row>
    <row r="21" spans="1:52" s="300" customFormat="1" ht="20.25" customHeight="1" x14ac:dyDescent="0.3">
      <c r="AO21" s="306"/>
      <c r="AP21" s="306"/>
      <c r="AQ21" s="306"/>
      <c r="AR21" s="13"/>
    </row>
    <row r="22" spans="1:52" s="2"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c r="AQ22" s="427"/>
      <c r="AR22" s="427"/>
    </row>
    <row r="23" spans="1:52" s="300" customFormat="1" x14ac:dyDescent="0.25">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row>
    <row r="24" spans="1:52" s="212" customFormat="1" ht="16.5" thickBot="1" x14ac:dyDescent="0.3">
      <c r="A24" s="211" t="s">
        <v>272</v>
      </c>
      <c r="B24" s="211" t="s">
        <v>0</v>
      </c>
      <c r="D24" s="213"/>
      <c r="E24" s="214"/>
      <c r="F24" s="214"/>
      <c r="G24" s="214"/>
      <c r="H24" s="214"/>
      <c r="M24" s="282"/>
    </row>
    <row r="25" spans="1:52" x14ac:dyDescent="0.25">
      <c r="A25" s="215" t="s">
        <v>420</v>
      </c>
      <c r="B25" s="216">
        <f>369.33*1000</f>
        <v>369330</v>
      </c>
      <c r="C25" s="212"/>
      <c r="D25" s="212"/>
      <c r="E25" s="212"/>
      <c r="F25" s="212"/>
      <c r="G25" s="212"/>
      <c r="H25" s="212"/>
      <c r="I25" s="212"/>
      <c r="J25" s="212"/>
      <c r="K25" s="212"/>
      <c r="L25" s="212"/>
      <c r="M25" s="28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row>
    <row r="26" spans="1:52" x14ac:dyDescent="0.25">
      <c r="A26" s="217" t="s">
        <v>270</v>
      </c>
      <c r="B26" s="218"/>
      <c r="C26" s="212"/>
      <c r="D26" s="212"/>
      <c r="E26" s="212"/>
      <c r="F26" s="212"/>
      <c r="G26" s="212"/>
      <c r="H26" s="212"/>
      <c r="I26" s="212"/>
      <c r="J26" s="212"/>
      <c r="K26" s="212"/>
      <c r="L26" s="212"/>
      <c r="M26" s="28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row>
    <row r="27" spans="1:52" x14ac:dyDescent="0.25">
      <c r="A27" s="217" t="s">
        <v>268</v>
      </c>
      <c r="B27" s="218">
        <v>50</v>
      </c>
      <c r="C27" s="212"/>
      <c r="D27" s="219" t="s">
        <v>271</v>
      </c>
      <c r="E27" s="220"/>
      <c r="F27" s="220"/>
      <c r="G27" s="212"/>
      <c r="H27" s="212"/>
      <c r="I27" s="212"/>
      <c r="J27" s="212"/>
      <c r="K27" s="212"/>
      <c r="L27" s="212"/>
      <c r="M27" s="28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row>
    <row r="28" spans="1:52" ht="16.5" thickBot="1" x14ac:dyDescent="0.3">
      <c r="A28" s="221" t="s">
        <v>266</v>
      </c>
      <c r="B28" s="222">
        <v>1</v>
      </c>
      <c r="C28" s="212"/>
      <c r="D28" s="441" t="s">
        <v>269</v>
      </c>
      <c r="E28" s="441"/>
      <c r="F28" s="223">
        <f>SUM(B95:AA95)</f>
        <v>1.2968380936969139</v>
      </c>
      <c r="G28" s="212"/>
      <c r="H28" s="212"/>
      <c r="I28" s="212"/>
      <c r="J28" s="212"/>
      <c r="K28" s="224"/>
      <c r="L28" s="212"/>
      <c r="M28" s="282"/>
      <c r="N28" s="283"/>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row>
    <row r="29" spans="1:52" x14ac:dyDescent="0.25">
      <c r="A29" s="215" t="s">
        <v>475</v>
      </c>
      <c r="B29" s="225">
        <f>-D66</f>
        <v>24.20335203573114</v>
      </c>
      <c r="C29" s="212"/>
      <c r="D29" s="441" t="s">
        <v>267</v>
      </c>
      <c r="E29" s="441"/>
      <c r="F29" s="223">
        <f>IF(SUM(B96:AA96)=0,"не окупается",SUM(B96:AA96))</f>
        <v>1.367053363732357</v>
      </c>
      <c r="G29" s="212"/>
      <c r="H29" s="212"/>
      <c r="I29" s="212"/>
      <c r="J29" s="212"/>
      <c r="K29" s="224"/>
      <c r="L29" s="212"/>
      <c r="M29" s="28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row>
    <row r="30" spans="1:52" x14ac:dyDescent="0.25">
      <c r="A30" s="217" t="s">
        <v>476</v>
      </c>
      <c r="B30" s="226">
        <v>1</v>
      </c>
      <c r="C30" s="212"/>
      <c r="D30" s="441" t="s">
        <v>477</v>
      </c>
      <c r="E30" s="441"/>
      <c r="F30" s="227">
        <f>M93</f>
        <v>25255199.026698448</v>
      </c>
      <c r="G30" s="212"/>
      <c r="H30" s="212"/>
      <c r="I30" s="212"/>
      <c r="J30" s="212"/>
      <c r="K30" s="224"/>
      <c r="L30" s="212"/>
      <c r="M30" s="28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row>
    <row r="31" spans="1:52" x14ac:dyDescent="0.25">
      <c r="A31" s="217" t="s">
        <v>478</v>
      </c>
      <c r="B31" s="226">
        <v>1</v>
      </c>
      <c r="C31" s="212"/>
      <c r="D31" s="441" t="s">
        <v>421</v>
      </c>
      <c r="E31" s="441"/>
      <c r="F31" s="340" t="str">
        <f>IF(F30&gt;0,"да","нет")</f>
        <v>да</v>
      </c>
      <c r="G31" s="212"/>
      <c r="H31" s="212"/>
      <c r="I31" s="212"/>
      <c r="J31" s="212"/>
      <c r="K31" s="224"/>
      <c r="L31" s="212"/>
      <c r="M31" s="28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row>
    <row r="32" spans="1:52" x14ac:dyDescent="0.25">
      <c r="A32" s="217" t="s">
        <v>479</v>
      </c>
      <c r="B32" s="226">
        <f>-D67</f>
        <v>16925.078389830509</v>
      </c>
      <c r="C32" s="212"/>
      <c r="D32" s="212"/>
      <c r="E32" s="212"/>
      <c r="F32" s="212"/>
      <c r="G32" s="212"/>
      <c r="H32" s="212"/>
      <c r="I32" s="212"/>
      <c r="J32" s="212"/>
      <c r="K32" s="212"/>
      <c r="L32" s="212"/>
      <c r="M32" s="28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row>
    <row r="33" spans="1:52" x14ac:dyDescent="0.25">
      <c r="A33" s="217" t="s">
        <v>480</v>
      </c>
      <c r="B33" s="226">
        <v>1</v>
      </c>
      <c r="C33" s="212"/>
      <c r="D33" s="212"/>
      <c r="E33" s="212"/>
      <c r="F33" s="212"/>
      <c r="G33" s="212"/>
      <c r="H33" s="212"/>
      <c r="I33" s="212"/>
      <c r="J33" s="212"/>
      <c r="K33" s="212"/>
      <c r="L33" s="212"/>
      <c r="M33" s="28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row>
    <row r="34" spans="1:52" x14ac:dyDescent="0.25">
      <c r="A34" s="217" t="s">
        <v>481</v>
      </c>
      <c r="B34" s="226">
        <v>1</v>
      </c>
      <c r="C34" s="212"/>
      <c r="D34" s="212"/>
      <c r="E34" s="212"/>
      <c r="F34" s="212"/>
      <c r="G34" s="212"/>
      <c r="H34" s="212"/>
      <c r="I34" s="212"/>
      <c r="J34" s="212"/>
      <c r="K34" s="212"/>
      <c r="L34" s="212"/>
      <c r="M34" s="28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row>
    <row r="35" spans="1:52" x14ac:dyDescent="0.25">
      <c r="A35" s="228" t="s">
        <v>482</v>
      </c>
      <c r="B35" s="229">
        <f>IF(C47=2016, 1.3%, IF(C47=2017, 1.6%, 2.2%))</f>
        <v>2.2000000000000002E-2</v>
      </c>
      <c r="C35" s="212"/>
      <c r="D35" s="212"/>
      <c r="E35" s="212"/>
      <c r="F35" s="212"/>
      <c r="G35" s="212"/>
      <c r="H35" s="212"/>
      <c r="I35" s="212"/>
      <c r="J35" s="212"/>
      <c r="K35" s="212"/>
      <c r="L35" s="212"/>
      <c r="M35" s="28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row>
    <row r="36" spans="1:52" ht="16.5" thickBot="1" x14ac:dyDescent="0.3">
      <c r="A36" s="221" t="s">
        <v>251</v>
      </c>
      <c r="B36" s="230">
        <v>0.2</v>
      </c>
      <c r="C36" s="212"/>
      <c r="D36" s="212"/>
      <c r="E36" s="212"/>
      <c r="F36" s="212"/>
      <c r="G36" s="212"/>
      <c r="H36" s="212"/>
      <c r="I36" s="212"/>
      <c r="J36" s="212"/>
      <c r="K36" s="212"/>
      <c r="L36" s="212"/>
      <c r="M36" s="28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row>
    <row r="37" spans="1:52" x14ac:dyDescent="0.25">
      <c r="A37" s="215" t="s">
        <v>422</v>
      </c>
      <c r="B37" s="225">
        <v>0</v>
      </c>
      <c r="C37" s="212"/>
      <c r="D37" s="212"/>
      <c r="E37" s="212"/>
      <c r="F37" s="212"/>
      <c r="G37" s="212"/>
      <c r="H37" s="212"/>
      <c r="I37" s="212"/>
      <c r="J37" s="212"/>
      <c r="K37" s="212"/>
      <c r="L37" s="212"/>
      <c r="M37" s="28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row>
    <row r="38" spans="1:52" x14ac:dyDescent="0.25">
      <c r="A38" s="217" t="s">
        <v>483</v>
      </c>
      <c r="B38" s="226"/>
      <c r="C38" s="212"/>
      <c r="D38" s="212"/>
      <c r="E38" s="212"/>
      <c r="F38" s="212"/>
      <c r="G38" s="212"/>
      <c r="H38" s="212"/>
      <c r="I38" s="212"/>
      <c r="J38" s="212"/>
      <c r="K38" s="212"/>
      <c r="L38" s="212"/>
      <c r="M38" s="28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row>
    <row r="39" spans="1:52" ht="16.5" thickBot="1" x14ac:dyDescent="0.3">
      <c r="A39" s="228" t="s">
        <v>484</v>
      </c>
      <c r="B39" s="231">
        <v>0</v>
      </c>
      <c r="C39" s="212"/>
      <c r="D39" s="212"/>
      <c r="E39" s="212"/>
      <c r="F39" s="212"/>
      <c r="G39" s="212"/>
      <c r="H39" s="212"/>
      <c r="I39" s="212"/>
      <c r="J39" s="212"/>
      <c r="K39" s="212"/>
      <c r="L39" s="212"/>
      <c r="M39" s="28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row>
    <row r="40" spans="1:52" x14ac:dyDescent="0.25">
      <c r="A40" s="232" t="s">
        <v>485</v>
      </c>
      <c r="B40" s="233">
        <v>0</v>
      </c>
      <c r="C40" s="212"/>
      <c r="D40" s="212"/>
      <c r="E40" s="212"/>
      <c r="F40" s="212"/>
      <c r="G40" s="212"/>
      <c r="H40" s="212"/>
      <c r="I40" s="212"/>
      <c r="J40" s="212"/>
      <c r="K40" s="212"/>
      <c r="L40" s="212"/>
      <c r="M40" s="28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row>
    <row r="41" spans="1:52" x14ac:dyDescent="0.25">
      <c r="A41" s="234" t="s">
        <v>486</v>
      </c>
      <c r="B41" s="235">
        <v>0</v>
      </c>
      <c r="C41" s="212"/>
      <c r="D41" s="212"/>
      <c r="E41" s="212"/>
      <c r="F41" s="212"/>
      <c r="G41" s="212"/>
      <c r="H41" s="212"/>
      <c r="I41" s="212"/>
      <c r="J41" s="212"/>
      <c r="K41" s="212"/>
      <c r="L41" s="212"/>
      <c r="M41" s="28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row>
    <row r="42" spans="1:52" x14ac:dyDescent="0.25">
      <c r="A42" s="234" t="s">
        <v>265</v>
      </c>
      <c r="B42" s="236">
        <v>0</v>
      </c>
      <c r="C42" s="212"/>
      <c r="D42" s="212"/>
      <c r="E42" s="212"/>
      <c r="F42" s="212"/>
      <c r="G42" s="212"/>
      <c r="H42" s="212"/>
      <c r="I42" s="212"/>
      <c r="J42" s="212"/>
      <c r="K42" s="212"/>
      <c r="L42" s="212"/>
      <c r="M42" s="28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row>
    <row r="43" spans="1:52" x14ac:dyDescent="0.25">
      <c r="A43" s="234" t="s">
        <v>264</v>
      </c>
      <c r="B43" s="236">
        <v>0</v>
      </c>
      <c r="C43" s="212"/>
      <c r="D43" s="212"/>
      <c r="E43" s="212"/>
      <c r="F43" s="212"/>
      <c r="G43" s="212"/>
      <c r="H43" s="212"/>
      <c r="I43" s="212"/>
      <c r="J43" s="212"/>
      <c r="K43" s="212"/>
      <c r="L43" s="212"/>
      <c r="M43" s="282"/>
      <c r="N43" s="212"/>
      <c r="O43" s="212"/>
      <c r="P43" s="212"/>
      <c r="Q43" s="212"/>
      <c r="R43" s="212"/>
      <c r="S43" s="212"/>
      <c r="T43" s="212"/>
      <c r="U43" s="212"/>
      <c r="V43" s="212"/>
      <c r="W43" s="212"/>
      <c r="X43" s="212"/>
      <c r="Y43" s="212"/>
      <c r="Z43" s="284"/>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row>
    <row r="44" spans="1:52" x14ac:dyDescent="0.25">
      <c r="A44" s="234" t="s">
        <v>263</v>
      </c>
      <c r="B44" s="236">
        <v>0.112</v>
      </c>
      <c r="C44" s="212"/>
      <c r="D44" s="212"/>
      <c r="E44" s="212"/>
      <c r="F44" s="212"/>
      <c r="G44" s="212"/>
      <c r="H44" s="212"/>
      <c r="I44" s="212"/>
      <c r="J44" s="212"/>
      <c r="K44" s="212"/>
      <c r="L44" s="212"/>
      <c r="M44" s="282"/>
      <c r="N44" s="212"/>
      <c r="O44" s="212"/>
      <c r="P44" s="212"/>
      <c r="Q44" s="212"/>
      <c r="R44" s="212"/>
      <c r="S44" s="212"/>
      <c r="T44" s="212"/>
      <c r="U44" s="285"/>
      <c r="V44" s="285"/>
      <c r="W44" s="285"/>
      <c r="X44" s="285"/>
      <c r="Y44" s="285"/>
      <c r="Z44" s="285"/>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row>
    <row r="45" spans="1:52" x14ac:dyDescent="0.25">
      <c r="A45" s="234" t="s">
        <v>262</v>
      </c>
      <c r="B45" s="236">
        <f>1-B43</f>
        <v>1</v>
      </c>
      <c r="C45" s="212"/>
      <c r="D45" s="212"/>
      <c r="E45" s="212"/>
      <c r="F45" s="212"/>
      <c r="G45" s="212"/>
      <c r="H45" s="212"/>
      <c r="I45" s="212"/>
      <c r="J45" s="212"/>
      <c r="K45" s="212"/>
      <c r="L45" s="212"/>
      <c r="M45" s="28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row>
    <row r="46" spans="1:52" ht="16.5" thickBot="1" x14ac:dyDescent="0.3">
      <c r="A46" s="237" t="s">
        <v>423</v>
      </c>
      <c r="B46" s="238">
        <f>B45*B44+B43*B42*(1-B36)</f>
        <v>0.112</v>
      </c>
      <c r="C46" s="212"/>
      <c r="D46" s="212"/>
      <c r="E46" s="212"/>
      <c r="F46" s="212"/>
      <c r="G46" s="212"/>
      <c r="H46" s="212"/>
      <c r="I46" s="212"/>
      <c r="J46" s="212"/>
      <c r="K46" s="212"/>
      <c r="L46" s="212"/>
      <c r="M46" s="28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row>
    <row r="47" spans="1:52" x14ac:dyDescent="0.25">
      <c r="A47" s="239" t="s">
        <v>261</v>
      </c>
      <c r="B47" s="240">
        <v>2021</v>
      </c>
      <c r="C47" s="333">
        <f>B47+1</f>
        <v>2022</v>
      </c>
      <c r="D47" s="333">
        <f>C47+1</f>
        <v>2023</v>
      </c>
      <c r="E47" s="333">
        <f t="shared" ref="E47:AZ47" si="0">D47+1</f>
        <v>2024</v>
      </c>
      <c r="F47" s="333">
        <f t="shared" si="0"/>
        <v>2025</v>
      </c>
      <c r="G47" s="333">
        <f t="shared" si="0"/>
        <v>2026</v>
      </c>
      <c r="H47" s="333">
        <f t="shared" si="0"/>
        <v>2027</v>
      </c>
      <c r="I47" s="333">
        <f t="shared" si="0"/>
        <v>2028</v>
      </c>
      <c r="J47" s="333">
        <f t="shared" si="0"/>
        <v>2029</v>
      </c>
      <c r="K47" s="333">
        <f t="shared" si="0"/>
        <v>2030</v>
      </c>
      <c r="L47" s="333">
        <f t="shared" si="0"/>
        <v>2031</v>
      </c>
      <c r="M47" s="334">
        <f t="shared" si="0"/>
        <v>2032</v>
      </c>
      <c r="N47" s="333">
        <f t="shared" si="0"/>
        <v>2033</v>
      </c>
      <c r="O47" s="333">
        <f t="shared" si="0"/>
        <v>2034</v>
      </c>
      <c r="P47" s="333">
        <f t="shared" si="0"/>
        <v>2035</v>
      </c>
      <c r="Q47" s="333">
        <f t="shared" si="0"/>
        <v>2036</v>
      </c>
      <c r="R47" s="333">
        <f t="shared" si="0"/>
        <v>2037</v>
      </c>
      <c r="S47" s="333">
        <f t="shared" si="0"/>
        <v>2038</v>
      </c>
      <c r="T47" s="333">
        <f t="shared" si="0"/>
        <v>2039</v>
      </c>
      <c r="U47" s="333">
        <f t="shared" si="0"/>
        <v>2040</v>
      </c>
      <c r="V47" s="333">
        <f t="shared" si="0"/>
        <v>2041</v>
      </c>
      <c r="W47" s="333">
        <f t="shared" si="0"/>
        <v>2042</v>
      </c>
      <c r="X47" s="333">
        <f t="shared" si="0"/>
        <v>2043</v>
      </c>
      <c r="Y47" s="333">
        <f t="shared" si="0"/>
        <v>2044</v>
      </c>
      <c r="Z47" s="333">
        <f t="shared" si="0"/>
        <v>2045</v>
      </c>
      <c r="AA47" s="333">
        <f t="shared" si="0"/>
        <v>2046</v>
      </c>
      <c r="AB47" s="333">
        <f t="shared" si="0"/>
        <v>2047</v>
      </c>
      <c r="AC47" s="333">
        <f t="shared" si="0"/>
        <v>2048</v>
      </c>
      <c r="AD47" s="333">
        <f t="shared" si="0"/>
        <v>2049</v>
      </c>
      <c r="AE47" s="333">
        <f t="shared" si="0"/>
        <v>2050</v>
      </c>
      <c r="AF47" s="333">
        <f t="shared" si="0"/>
        <v>2051</v>
      </c>
      <c r="AG47" s="333">
        <f t="shared" si="0"/>
        <v>2052</v>
      </c>
      <c r="AH47" s="333">
        <f t="shared" si="0"/>
        <v>2053</v>
      </c>
      <c r="AI47" s="333">
        <f t="shared" si="0"/>
        <v>2054</v>
      </c>
      <c r="AJ47" s="333">
        <f t="shared" si="0"/>
        <v>2055</v>
      </c>
      <c r="AK47" s="333">
        <f t="shared" si="0"/>
        <v>2056</v>
      </c>
      <c r="AL47" s="333">
        <f t="shared" si="0"/>
        <v>2057</v>
      </c>
      <c r="AM47" s="333">
        <f t="shared" si="0"/>
        <v>2058</v>
      </c>
      <c r="AN47" s="333">
        <f t="shared" si="0"/>
        <v>2059</v>
      </c>
      <c r="AO47" s="333">
        <f t="shared" si="0"/>
        <v>2060</v>
      </c>
      <c r="AP47" s="333">
        <f t="shared" si="0"/>
        <v>2061</v>
      </c>
      <c r="AQ47" s="333">
        <f t="shared" si="0"/>
        <v>2062</v>
      </c>
      <c r="AR47" s="333">
        <f t="shared" si="0"/>
        <v>2063</v>
      </c>
      <c r="AS47" s="333">
        <f t="shared" si="0"/>
        <v>2064</v>
      </c>
      <c r="AT47" s="333">
        <f t="shared" si="0"/>
        <v>2065</v>
      </c>
      <c r="AU47" s="333">
        <f t="shared" si="0"/>
        <v>2066</v>
      </c>
      <c r="AV47" s="333">
        <f t="shared" si="0"/>
        <v>2067</v>
      </c>
      <c r="AW47" s="333">
        <f t="shared" si="0"/>
        <v>2068</v>
      </c>
      <c r="AX47" s="333">
        <f t="shared" si="0"/>
        <v>2069</v>
      </c>
      <c r="AY47" s="333">
        <f t="shared" si="0"/>
        <v>2070</v>
      </c>
      <c r="AZ47" s="333">
        <f t="shared" si="0"/>
        <v>2071</v>
      </c>
    </row>
    <row r="48" spans="1:52" x14ac:dyDescent="0.25">
      <c r="A48" s="241" t="s">
        <v>260</v>
      </c>
      <c r="B48" s="242">
        <v>4.5999999999999999E-2</v>
      </c>
      <c r="C48" s="242">
        <v>3.4000000000000002E-2</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1.04</v>
      </c>
      <c r="AZ48" s="242">
        <v>2.04</v>
      </c>
    </row>
    <row r="49" spans="1:52" x14ac:dyDescent="0.25">
      <c r="A49" s="241" t="s">
        <v>259</v>
      </c>
      <c r="B49" s="242">
        <f>B48</f>
        <v>4.5999999999999999E-2</v>
      </c>
      <c r="C49" s="242">
        <f t="shared" ref="C49:AZ49" si="1">(1+B49)*(1+C48)-1</f>
        <v>8.156399999999997E-2</v>
      </c>
      <c r="D49" s="242">
        <f t="shared" si="1"/>
        <v>0.12482656000000003</v>
      </c>
      <c r="E49" s="242">
        <f t="shared" si="1"/>
        <v>0.16981962240000015</v>
      </c>
      <c r="F49" s="242">
        <f t="shared" si="1"/>
        <v>0.21661240729600029</v>
      </c>
      <c r="G49" s="242">
        <f t="shared" si="1"/>
        <v>0.2652769035878404</v>
      </c>
      <c r="H49" s="242">
        <f t="shared" si="1"/>
        <v>0.31588797973135407</v>
      </c>
      <c r="I49" s="242">
        <f t="shared" si="1"/>
        <v>0.36852349892060832</v>
      </c>
      <c r="J49" s="242">
        <f t="shared" si="1"/>
        <v>0.4232644388774327</v>
      </c>
      <c r="K49" s="242">
        <f t="shared" si="1"/>
        <v>0.48019501643253015</v>
      </c>
      <c r="L49" s="242">
        <f t="shared" si="1"/>
        <v>0.53940281708983151</v>
      </c>
      <c r="M49" s="286">
        <f t="shared" si="1"/>
        <v>0.60097892977342493</v>
      </c>
      <c r="N49" s="242">
        <f t="shared" si="1"/>
        <v>0.66501808696436204</v>
      </c>
      <c r="O49" s="242">
        <f t="shared" si="1"/>
        <v>0.73161881044293664</v>
      </c>
      <c r="P49" s="242">
        <f t="shared" si="1"/>
        <v>0.8008835628606541</v>
      </c>
      <c r="Q49" s="242">
        <f t="shared" si="1"/>
        <v>0.87291890537508032</v>
      </c>
      <c r="R49" s="242">
        <f t="shared" si="1"/>
        <v>0.94783566159008359</v>
      </c>
      <c r="S49" s="242">
        <f t="shared" si="1"/>
        <v>1.0257490880536868</v>
      </c>
      <c r="T49" s="242">
        <f>(1+S49)*(1+T48)-1</f>
        <v>1.1067790515758342</v>
      </c>
      <c r="U49" s="242">
        <f t="shared" si="1"/>
        <v>1.1910502136388676</v>
      </c>
      <c r="V49" s="242">
        <f t="shared" si="1"/>
        <v>1.2786922221844224</v>
      </c>
      <c r="W49" s="242">
        <f t="shared" si="1"/>
        <v>1.3698399110717991</v>
      </c>
      <c r="X49" s="242">
        <f t="shared" si="1"/>
        <v>1.4646335075146713</v>
      </c>
      <c r="Y49" s="242">
        <f t="shared" si="1"/>
        <v>1.563218847815258</v>
      </c>
      <c r="Z49" s="242">
        <f t="shared" si="1"/>
        <v>1.6657476017278685</v>
      </c>
      <c r="AA49" s="242">
        <f t="shared" si="1"/>
        <v>1.7723775057969835</v>
      </c>
      <c r="AB49" s="242">
        <f t="shared" si="1"/>
        <v>1.8832726060288629</v>
      </c>
      <c r="AC49" s="242">
        <f t="shared" si="1"/>
        <v>1.9986035102700175</v>
      </c>
      <c r="AD49" s="242">
        <f t="shared" si="1"/>
        <v>2.1185476506808181</v>
      </c>
      <c r="AE49" s="242">
        <f t="shared" si="1"/>
        <v>2.2432895567080511</v>
      </c>
      <c r="AF49" s="242">
        <f t="shared" si="1"/>
        <v>2.3730211389763731</v>
      </c>
      <c r="AG49" s="242">
        <f t="shared" si="1"/>
        <v>2.507941984535428</v>
      </c>
      <c r="AH49" s="242">
        <f t="shared" si="1"/>
        <v>2.6482596639168454</v>
      </c>
      <c r="AI49" s="242">
        <f t="shared" si="1"/>
        <v>2.7941900504735195</v>
      </c>
      <c r="AJ49" s="242">
        <f t="shared" si="1"/>
        <v>2.9459576524924604</v>
      </c>
      <c r="AK49" s="242">
        <f t="shared" si="1"/>
        <v>3.1037959585921593</v>
      </c>
      <c r="AL49" s="242">
        <f t="shared" si="1"/>
        <v>3.2679477969358457</v>
      </c>
      <c r="AM49" s="242">
        <f t="shared" si="1"/>
        <v>3.4386657088132795</v>
      </c>
      <c r="AN49" s="242">
        <f t="shared" si="1"/>
        <v>3.6162123371658108</v>
      </c>
      <c r="AO49" s="242">
        <f t="shared" si="1"/>
        <v>3.8008608306524438</v>
      </c>
      <c r="AP49" s="242">
        <f t="shared" si="1"/>
        <v>3.992895263878542</v>
      </c>
      <c r="AQ49" s="242">
        <f t="shared" si="1"/>
        <v>4.1926110744336835</v>
      </c>
      <c r="AR49" s="242">
        <f t="shared" si="1"/>
        <v>4.4003155174110313</v>
      </c>
      <c r="AS49" s="242">
        <f t="shared" si="1"/>
        <v>4.6163281381074723</v>
      </c>
      <c r="AT49" s="242">
        <f t="shared" si="1"/>
        <v>4.8409812636317717</v>
      </c>
      <c r="AU49" s="242">
        <f t="shared" si="1"/>
        <v>5.0746205141770426</v>
      </c>
      <c r="AV49" s="242">
        <f t="shared" si="1"/>
        <v>5.3176053347441243</v>
      </c>
      <c r="AW49" s="242">
        <f t="shared" si="1"/>
        <v>5.5703095481338893</v>
      </c>
      <c r="AX49" s="242">
        <f t="shared" si="1"/>
        <v>5.833121930059245</v>
      </c>
      <c r="AY49" s="242">
        <f t="shared" si="1"/>
        <v>12.93956873732086</v>
      </c>
      <c r="AZ49" s="242">
        <f t="shared" si="1"/>
        <v>41.376288961455415</v>
      </c>
    </row>
    <row r="50" spans="1:52" ht="16.5" thickBot="1" x14ac:dyDescent="0.3">
      <c r="A50" s="243" t="s">
        <v>424</v>
      </c>
      <c r="B50" s="244">
        <f>B51*1000</f>
        <v>499272.5</v>
      </c>
      <c r="C50" s="244">
        <f>C51*1000</f>
        <v>0</v>
      </c>
      <c r="D50" s="244">
        <f t="shared" ref="D50:AZ50" si="2">D51*1000</f>
        <v>0</v>
      </c>
      <c r="E50" s="244">
        <f t="shared" si="2"/>
        <v>25696322.690000001</v>
      </c>
      <c r="F50" s="244">
        <f t="shared" si="2"/>
        <v>26467254.642500002</v>
      </c>
      <c r="G50" s="244">
        <f t="shared" si="2"/>
        <v>27261259.952500004</v>
      </c>
      <c r="H50" s="244">
        <f t="shared" si="2"/>
        <v>28079097.751075003</v>
      </c>
      <c r="I50" s="244">
        <f t="shared" si="2"/>
        <v>28921470.683607254</v>
      </c>
      <c r="J50" s="244">
        <f t="shared" si="2"/>
        <v>29789114.804115474</v>
      </c>
      <c r="K50" s="244">
        <f t="shared" si="2"/>
        <v>30682788.24823894</v>
      </c>
      <c r="L50" s="244">
        <f t="shared" si="2"/>
        <v>31603271.895686105</v>
      </c>
      <c r="M50" s="335">
        <f t="shared" si="2"/>
        <v>32529654.662261449</v>
      </c>
      <c r="N50" s="244">
        <f t="shared" si="2"/>
        <v>33505544.302129287</v>
      </c>
      <c r="O50" s="244">
        <f t="shared" si="2"/>
        <v>34510710.631193168</v>
      </c>
      <c r="P50" s="244">
        <f t="shared" si="2"/>
        <v>35546031.95012898</v>
      </c>
      <c r="Q50" s="244">
        <f t="shared" si="2"/>
        <v>36612412.908632845</v>
      </c>
      <c r="R50" s="244">
        <f t="shared" si="2"/>
        <v>37710785.295891829</v>
      </c>
      <c r="S50" s="244">
        <f t="shared" si="2"/>
        <v>38842108.854768589</v>
      </c>
      <c r="T50" s="244">
        <f t="shared" si="2"/>
        <v>40007372.120411634</v>
      </c>
      <c r="U50" s="244">
        <f t="shared" si="2"/>
        <v>41207593.284023993</v>
      </c>
      <c r="V50" s="244">
        <f t="shared" si="2"/>
        <v>42443821.082544714</v>
      </c>
      <c r="W50" s="244">
        <f t="shared" si="2"/>
        <v>43717135.715021059</v>
      </c>
      <c r="X50" s="244">
        <f t="shared" si="2"/>
        <v>45028649.786471695</v>
      </c>
      <c r="Y50" s="244">
        <f t="shared" si="2"/>
        <v>46379509.280065849</v>
      </c>
      <c r="Z50" s="244">
        <f t="shared" si="2"/>
        <v>47770894.55846782</v>
      </c>
      <c r="AA50" s="244">
        <f t="shared" si="2"/>
        <v>49204021.395221859</v>
      </c>
      <c r="AB50" s="244">
        <f t="shared" si="2"/>
        <v>50680142.037078515</v>
      </c>
      <c r="AC50" s="244">
        <f t="shared" si="2"/>
        <v>52200546.298190869</v>
      </c>
      <c r="AD50" s="244">
        <f t="shared" si="2"/>
        <v>53766562.687136598</v>
      </c>
      <c r="AE50" s="244">
        <f t="shared" si="2"/>
        <v>55379559.567750692</v>
      </c>
      <c r="AF50" s="244">
        <f t="shared" si="2"/>
        <v>57040946.354783222</v>
      </c>
      <c r="AG50" s="244">
        <f t="shared" si="2"/>
        <v>58752174.745426714</v>
      </c>
      <c r="AH50" s="244">
        <f t="shared" si="2"/>
        <v>60514739.987789519</v>
      </c>
      <c r="AI50" s="244">
        <f t="shared" si="2"/>
        <v>62330182.187423207</v>
      </c>
      <c r="AJ50" s="244">
        <f t="shared" si="2"/>
        <v>64200087.6530459</v>
      </c>
      <c r="AK50" s="244">
        <f t="shared" si="2"/>
        <v>66126090.282637291</v>
      </c>
      <c r="AL50" s="244">
        <f t="shared" si="2"/>
        <v>68109872.991116405</v>
      </c>
      <c r="AM50" s="244">
        <f t="shared" si="2"/>
        <v>70153169.18084988</v>
      </c>
      <c r="AN50" s="244">
        <f t="shared" si="2"/>
        <v>72257764.256275401</v>
      </c>
      <c r="AO50" s="244">
        <f t="shared" si="2"/>
        <v>74425497.183963656</v>
      </c>
      <c r="AP50" s="244">
        <f t="shared" si="2"/>
        <v>76658262.099482566</v>
      </c>
      <c r="AQ50" s="244">
        <f t="shared" si="2"/>
        <v>78958009.962467045</v>
      </c>
      <c r="AR50" s="244">
        <f t="shared" si="2"/>
        <v>81218169.820404679</v>
      </c>
      <c r="AS50" s="244">
        <f t="shared" si="2"/>
        <v>83654714.915016845</v>
      </c>
      <c r="AT50" s="244">
        <f t="shared" si="2"/>
        <v>86164356.362467334</v>
      </c>
      <c r="AU50" s="244">
        <f t="shared" si="2"/>
        <v>88749287.053341374</v>
      </c>
      <c r="AV50" s="244">
        <f t="shared" si="2"/>
        <v>91411765.664941624</v>
      </c>
      <c r="AW50" s="244">
        <f t="shared" si="2"/>
        <v>94154118.634889856</v>
      </c>
      <c r="AX50" s="244">
        <f t="shared" si="2"/>
        <v>96978742.193936557</v>
      </c>
      <c r="AY50" s="244">
        <f t="shared" si="2"/>
        <v>99888104.459754661</v>
      </c>
      <c r="AZ50" s="244">
        <f t="shared" si="2"/>
        <v>102884747.5935473</v>
      </c>
    </row>
    <row r="51" spans="1:52" x14ac:dyDescent="0.25">
      <c r="A51" s="212" t="s">
        <v>487</v>
      </c>
      <c r="B51" s="212">
        <v>499.27249999999998</v>
      </c>
      <c r="C51" s="336">
        <v>0</v>
      </c>
      <c r="D51" s="336">
        <v>0</v>
      </c>
      <c r="E51" s="336">
        <v>25696.322690000001</v>
      </c>
      <c r="F51" s="336">
        <v>26467.254642500004</v>
      </c>
      <c r="G51" s="336">
        <v>27261.259952500004</v>
      </c>
      <c r="H51" s="336">
        <v>28079.097751075002</v>
      </c>
      <c r="I51" s="336">
        <v>28921.470683607255</v>
      </c>
      <c r="J51" s="336">
        <v>29789.114804115474</v>
      </c>
      <c r="K51" s="336">
        <v>30682.78824823894</v>
      </c>
      <c r="L51" s="336">
        <v>31603.271895686106</v>
      </c>
      <c r="M51" s="337">
        <v>32529.654662261448</v>
      </c>
      <c r="N51" s="336">
        <v>33505.544302129289</v>
      </c>
      <c r="O51" s="336">
        <v>34510.710631193171</v>
      </c>
      <c r="P51" s="336">
        <v>35546.031950128978</v>
      </c>
      <c r="Q51" s="336">
        <v>36612.412908632847</v>
      </c>
      <c r="R51" s="336">
        <v>37710.78529589183</v>
      </c>
      <c r="S51" s="336">
        <v>38842.108854768587</v>
      </c>
      <c r="T51" s="336">
        <v>40007.372120411637</v>
      </c>
      <c r="U51" s="336">
        <v>41207.593284023991</v>
      </c>
      <c r="V51" s="336">
        <v>42443.821082544717</v>
      </c>
      <c r="W51" s="336">
        <v>43717.135715021061</v>
      </c>
      <c r="X51" s="336">
        <v>45028.649786471695</v>
      </c>
      <c r="Y51" s="336">
        <v>46379.509280065853</v>
      </c>
      <c r="Z51" s="336">
        <v>47770.894558467822</v>
      </c>
      <c r="AA51" s="336">
        <v>49204.021395221862</v>
      </c>
      <c r="AB51" s="212">
        <v>50680.142037078513</v>
      </c>
      <c r="AC51" s="212">
        <v>52200.546298190871</v>
      </c>
      <c r="AD51" s="212">
        <v>53766.562687136597</v>
      </c>
      <c r="AE51" s="212">
        <v>55379.559567750694</v>
      </c>
      <c r="AF51" s="212">
        <v>57040.94635478322</v>
      </c>
      <c r="AG51" s="212">
        <v>58752.174745426717</v>
      </c>
      <c r="AH51" s="212">
        <v>60514.739987789522</v>
      </c>
      <c r="AI51" s="212">
        <v>62330.182187423205</v>
      </c>
      <c r="AJ51" s="212">
        <v>64200.087653045899</v>
      </c>
      <c r="AK51" s="212">
        <v>66126.090282637291</v>
      </c>
      <c r="AL51" s="212">
        <v>68109.872991116397</v>
      </c>
      <c r="AM51" s="212">
        <v>70153.169180849887</v>
      </c>
      <c r="AN51" s="212">
        <v>72257.764256275404</v>
      </c>
      <c r="AO51" s="212">
        <v>74425.497183963656</v>
      </c>
      <c r="AP51" s="212">
        <v>76658.26209948257</v>
      </c>
      <c r="AQ51" s="212">
        <v>78958.00996246704</v>
      </c>
      <c r="AR51" s="212">
        <v>81218.169820404684</v>
      </c>
      <c r="AS51" s="212">
        <v>83654.714915016841</v>
      </c>
      <c r="AT51" s="212">
        <v>86164.356362467341</v>
      </c>
      <c r="AU51" s="212">
        <v>88749.287053341381</v>
      </c>
      <c r="AV51" s="212">
        <v>91411.765664941617</v>
      </c>
      <c r="AW51" s="212">
        <v>94154.118634889863</v>
      </c>
      <c r="AX51" s="212">
        <v>96978.742193936559</v>
      </c>
      <c r="AY51" s="212">
        <v>99888.104459754657</v>
      </c>
      <c r="AZ51" s="212">
        <v>102884.7475935473</v>
      </c>
    </row>
    <row r="52" spans="1:52" x14ac:dyDescent="0.25">
      <c r="A52" s="307" t="s">
        <v>488</v>
      </c>
      <c r="B52" s="307">
        <v>0</v>
      </c>
      <c r="C52" s="307">
        <v>0</v>
      </c>
      <c r="D52" s="307">
        <v>2.8559955402162742E-2</v>
      </c>
      <c r="E52" s="307">
        <v>2.8570119771696902E-2</v>
      </c>
      <c r="F52" s="307">
        <v>2.8570119771696902E-2</v>
      </c>
      <c r="G52" s="307">
        <v>2.8570119771696902E-2</v>
      </c>
      <c r="H52" s="307">
        <v>2.8570119771696902E-2</v>
      </c>
      <c r="I52" s="307">
        <v>2.8570119771696902E-2</v>
      </c>
      <c r="J52" s="307">
        <v>3.1167403387305708E-2</v>
      </c>
      <c r="K52" s="307">
        <v>3.1167403387305708E-2</v>
      </c>
      <c r="L52" s="307">
        <v>3.1167403387305708E-2</v>
      </c>
      <c r="M52" s="307">
        <v>3.1167403387305708E-2</v>
      </c>
      <c r="N52" s="307">
        <v>3.1167403387305708E-2</v>
      </c>
      <c r="O52" s="307">
        <v>3.1167403387305708E-2</v>
      </c>
      <c r="P52" s="307">
        <v>3.3764687002914517E-2</v>
      </c>
      <c r="Q52" s="307">
        <v>3.3764687002914517E-2</v>
      </c>
      <c r="R52" s="307">
        <v>3.3764687002914517E-2</v>
      </c>
      <c r="S52" s="307">
        <v>3.3764687002914517E-2</v>
      </c>
      <c r="T52" s="307">
        <v>3.3764687002914517E-2</v>
      </c>
      <c r="U52" s="307">
        <v>3.3764687002914517E-2</v>
      </c>
      <c r="V52" s="307">
        <v>3.6361970618523323E-2</v>
      </c>
      <c r="W52" s="307">
        <v>3.6361970618523323E-2</v>
      </c>
      <c r="X52" s="307">
        <v>3.6361970618523323E-2</v>
      </c>
      <c r="Y52" s="307">
        <v>3.6361970618523323E-2</v>
      </c>
      <c r="Z52" s="307">
        <v>3.6361970618523323E-2</v>
      </c>
      <c r="AA52" s="307">
        <v>3.6361970618523323E-2</v>
      </c>
      <c r="AB52" s="307">
        <v>3.6361970618523323E-2</v>
      </c>
      <c r="AC52" s="307">
        <v>3.6361970618523323E-2</v>
      </c>
      <c r="AD52" s="307">
        <v>3.6361970618523323E-2</v>
      </c>
      <c r="AE52" s="307">
        <v>3.6361970618523323E-2</v>
      </c>
      <c r="AF52" s="307">
        <v>3.6361970618523323E-2</v>
      </c>
      <c r="AG52" s="307">
        <v>3.6361970618523323E-2</v>
      </c>
      <c r="AH52" s="307">
        <v>3.6361970618523323E-2</v>
      </c>
      <c r="AI52" s="307">
        <v>3.6361970618523323E-2</v>
      </c>
      <c r="AJ52" s="307">
        <v>3.6361970618523323E-2</v>
      </c>
      <c r="AK52" s="307">
        <v>3.6361970618523323E-2</v>
      </c>
      <c r="AL52" s="307">
        <v>3.6361970618523323E-2</v>
      </c>
      <c r="AM52" s="307">
        <v>3.6361970618523323E-2</v>
      </c>
      <c r="AN52" s="307">
        <v>3.6361970618523323E-2</v>
      </c>
      <c r="AO52" s="307">
        <v>3.6361970618523323E-2</v>
      </c>
      <c r="AP52" s="307">
        <v>3.6361970618523323E-2</v>
      </c>
      <c r="AQ52" s="307">
        <v>3.6361970618523323E-2</v>
      </c>
      <c r="AR52" s="307">
        <v>3.6361970618523323E-2</v>
      </c>
      <c r="AS52" s="307">
        <v>3.6361970618523323E-2</v>
      </c>
      <c r="AT52" s="307">
        <v>3.6361970618523323E-2</v>
      </c>
      <c r="AU52" s="307">
        <v>3.6361970618523323E-2</v>
      </c>
      <c r="AV52" s="307">
        <v>3.6361970618523323E-2</v>
      </c>
      <c r="AW52" s="307">
        <v>3.6361970618523323E-2</v>
      </c>
      <c r="AX52" s="307">
        <v>3.6361970618523323E-2</v>
      </c>
      <c r="AY52" s="307">
        <v>3.6361970618523323E-2</v>
      </c>
      <c r="AZ52" s="307">
        <v>3.6361970618523323E-2</v>
      </c>
    </row>
    <row r="53" spans="1:52" x14ac:dyDescent="0.25">
      <c r="A53" s="212" t="s">
        <v>489</v>
      </c>
      <c r="B53" s="212">
        <v>0</v>
      </c>
      <c r="C53" s="212">
        <v>0</v>
      </c>
      <c r="D53" s="212">
        <v>19.9715925</v>
      </c>
      <c r="E53" s="212">
        <v>20.570771999999998</v>
      </c>
      <c r="F53" s="212">
        <v>21.187929</v>
      </c>
      <c r="G53" s="212">
        <v>21.823557000000001</v>
      </c>
      <c r="H53" s="212">
        <v>22.478263709999997</v>
      </c>
      <c r="I53" s="212">
        <v>23.1526116213</v>
      </c>
      <c r="J53" s="212">
        <v>23.847189969939002</v>
      </c>
      <c r="K53" s="212">
        <v>24.562605669037172</v>
      </c>
      <c r="L53" s="212">
        <v>25.299483839108287</v>
      </c>
      <c r="M53" s="212">
        <v>52.116936708563067</v>
      </c>
      <c r="N53" s="212">
        <v>53.68044480981996</v>
      </c>
      <c r="O53" s="212">
        <v>55.290858154114559</v>
      </c>
      <c r="P53" s="212">
        <v>56.949583898738013</v>
      </c>
      <c r="Q53" s="212">
        <v>58.658071415700149</v>
      </c>
      <c r="R53" s="212">
        <v>60.417813558171162</v>
      </c>
      <c r="S53" s="212">
        <v>62.230347964916284</v>
      </c>
      <c r="T53" s="212">
        <v>64.097258403863776</v>
      </c>
      <c r="U53" s="212">
        <v>66.020176155979684</v>
      </c>
      <c r="V53" s="212">
        <v>68.000781440659082</v>
      </c>
      <c r="W53" s="212">
        <v>140.08160976775773</v>
      </c>
      <c r="X53" s="212">
        <v>144.28405806079047</v>
      </c>
      <c r="Y53" s="212">
        <v>148.61257980261419</v>
      </c>
      <c r="Z53" s="212">
        <v>153.07095719669263</v>
      </c>
      <c r="AA53" s="212">
        <v>157.6630859125934</v>
      </c>
      <c r="AB53" s="212">
        <v>162.3929784899712</v>
      </c>
      <c r="AC53" s="212">
        <v>167.26476784467033</v>
      </c>
      <c r="AD53" s="212">
        <v>172.28271088001046</v>
      </c>
      <c r="AE53" s="212">
        <v>177.45119220641078</v>
      </c>
      <c r="AF53" s="212">
        <v>182.7747279726031</v>
      </c>
      <c r="AG53" s="212">
        <v>188.25796981178121</v>
      </c>
      <c r="AH53" s="212">
        <v>193.90570890613463</v>
      </c>
      <c r="AI53" s="212">
        <v>199.72288017331869</v>
      </c>
      <c r="AJ53" s="212">
        <v>205.71456657851826</v>
      </c>
      <c r="AK53" s="212">
        <v>211.88600357587379</v>
      </c>
      <c r="AL53" s="212">
        <v>218.24258368315</v>
      </c>
      <c r="AM53" s="212">
        <v>224.78986119364453</v>
      </c>
      <c r="AN53" s="212">
        <v>231.5335570294539</v>
      </c>
      <c r="AO53" s="212">
        <v>238.47956374033745</v>
      </c>
      <c r="AP53" s="212">
        <v>245.63395065254761</v>
      </c>
      <c r="AQ53" s="212">
        <v>253.00296917212404</v>
      </c>
      <c r="AR53" s="212">
        <v>260.59305824728779</v>
      </c>
      <c r="AS53" s="212">
        <v>268.41084999470644</v>
      </c>
      <c r="AT53" s="212">
        <v>276.46317549454761</v>
      </c>
      <c r="AU53" s="212">
        <v>284.75707075938408</v>
      </c>
      <c r="AV53" s="212">
        <v>293.29978288216557</v>
      </c>
      <c r="AW53" s="212">
        <v>302.09877636863058</v>
      </c>
      <c r="AX53" s="212">
        <v>311.16173965968949</v>
      </c>
      <c r="AY53" s="212">
        <v>320.49659184948018</v>
      </c>
      <c r="AZ53" s="212">
        <v>330.11148960496462</v>
      </c>
    </row>
    <row r="54" spans="1:52" x14ac:dyDescent="0.25">
      <c r="A54" s="212"/>
      <c r="B54" s="212"/>
      <c r="C54" s="212"/>
      <c r="D54" s="212"/>
      <c r="E54" s="212"/>
      <c r="F54" s="212"/>
      <c r="G54" s="212"/>
      <c r="H54" s="212"/>
      <c r="I54" s="212"/>
      <c r="J54" s="212"/>
      <c r="K54" s="212"/>
      <c r="L54" s="212"/>
      <c r="M54" s="28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row>
    <row r="55" spans="1:5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2"/>
      <c r="AX55" s="212"/>
      <c r="AY55" s="212"/>
      <c r="AZ55" s="212"/>
    </row>
    <row r="56" spans="1:52" ht="16.5" thickBot="1" x14ac:dyDescent="0.3">
      <c r="A56" s="245"/>
      <c r="B56" s="245"/>
      <c r="C56" s="245"/>
      <c r="D56" s="245"/>
      <c r="E56" s="245"/>
      <c r="F56" s="245"/>
      <c r="G56" s="245"/>
      <c r="H56" s="245"/>
      <c r="I56" s="245"/>
      <c r="J56" s="245"/>
      <c r="K56" s="245"/>
      <c r="L56" s="245"/>
      <c r="M56" s="287"/>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x14ac:dyDescent="0.25">
      <c r="A57" s="246" t="s">
        <v>490</v>
      </c>
      <c r="B57" s="240">
        <f>B47</f>
        <v>2021</v>
      </c>
      <c r="C57" s="240">
        <f t="shared" ref="C57:AZ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88">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c r="AZ57" s="240">
        <f t="shared" si="3"/>
        <v>2071</v>
      </c>
    </row>
    <row r="58" spans="1:52" x14ac:dyDescent="0.25">
      <c r="A58" s="247" t="s">
        <v>491</v>
      </c>
      <c r="B58" s="248">
        <v>0</v>
      </c>
      <c r="C58" s="248">
        <v>0</v>
      </c>
      <c r="D58" s="248">
        <v>0</v>
      </c>
      <c r="E58" s="248">
        <v>0</v>
      </c>
      <c r="F58" s="248">
        <v>0</v>
      </c>
      <c r="G58" s="248">
        <v>0</v>
      </c>
      <c r="H58" s="248">
        <v>0</v>
      </c>
      <c r="I58" s="248">
        <v>0</v>
      </c>
      <c r="J58" s="248">
        <v>0</v>
      </c>
      <c r="K58" s="248">
        <v>0</v>
      </c>
      <c r="L58" s="248">
        <v>0</v>
      </c>
      <c r="M58" s="289">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2" x14ac:dyDescent="0.25">
      <c r="A59" s="247" t="s">
        <v>492</v>
      </c>
      <c r="B59" s="248">
        <v>0</v>
      </c>
      <c r="C59" s="248">
        <v>0</v>
      </c>
      <c r="D59" s="248">
        <v>0</v>
      </c>
      <c r="E59" s="248">
        <v>0</v>
      </c>
      <c r="F59" s="248">
        <v>0</v>
      </c>
      <c r="G59" s="248">
        <v>0</v>
      </c>
      <c r="H59" s="248">
        <v>0</v>
      </c>
      <c r="I59" s="248">
        <v>0</v>
      </c>
      <c r="J59" s="248">
        <v>0</v>
      </c>
      <c r="K59" s="248">
        <v>0</v>
      </c>
      <c r="L59" s="248">
        <v>0</v>
      </c>
      <c r="M59" s="289">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row>
    <row r="60" spans="1:52" x14ac:dyDescent="0.25">
      <c r="A60" s="241" t="s">
        <v>493</v>
      </c>
      <c r="B60" s="248">
        <v>0</v>
      </c>
      <c r="C60" s="248">
        <v>0</v>
      </c>
      <c r="D60" s="248">
        <v>0</v>
      </c>
      <c r="E60" s="248">
        <v>0</v>
      </c>
      <c r="F60" s="248">
        <v>0</v>
      </c>
      <c r="G60" s="248">
        <v>0</v>
      </c>
      <c r="H60" s="248">
        <v>0</v>
      </c>
      <c r="I60" s="248">
        <v>0</v>
      </c>
      <c r="J60" s="248">
        <v>0</v>
      </c>
      <c r="K60" s="248">
        <v>0</v>
      </c>
      <c r="L60" s="248">
        <v>0</v>
      </c>
      <c r="M60" s="289">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row>
    <row r="61" spans="1:52" ht="16.5" thickBot="1" x14ac:dyDescent="0.3">
      <c r="A61" s="243" t="s">
        <v>494</v>
      </c>
      <c r="B61" s="249">
        <v>0</v>
      </c>
      <c r="C61" s="249">
        <v>0</v>
      </c>
      <c r="D61" s="249">
        <v>0</v>
      </c>
      <c r="E61" s="249">
        <v>0</v>
      </c>
      <c r="F61" s="249">
        <v>0</v>
      </c>
      <c r="G61" s="249">
        <v>0</v>
      </c>
      <c r="H61" s="249">
        <v>0</v>
      </c>
      <c r="I61" s="249">
        <v>0</v>
      </c>
      <c r="J61" s="249">
        <v>0</v>
      </c>
      <c r="K61" s="249">
        <v>0</v>
      </c>
      <c r="L61" s="249">
        <v>0</v>
      </c>
      <c r="M61" s="29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5" thickBot="1" x14ac:dyDescent="0.3">
      <c r="A62" s="250"/>
      <c r="B62" s="251"/>
      <c r="C62" s="251"/>
      <c r="D62" s="251"/>
      <c r="E62" s="251"/>
      <c r="F62" s="251"/>
      <c r="G62" s="251"/>
      <c r="H62" s="251"/>
      <c r="I62" s="251"/>
      <c r="J62" s="251"/>
      <c r="K62" s="251"/>
      <c r="L62" s="252"/>
      <c r="M62" s="291"/>
      <c r="N62" s="252"/>
      <c r="O62" s="252"/>
      <c r="P62" s="252"/>
      <c r="Q62" s="252"/>
      <c r="R62" s="252"/>
      <c r="S62" s="252"/>
      <c r="T62" s="252"/>
      <c r="U62" s="252"/>
      <c r="V62" s="25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row>
    <row r="63" spans="1:52" x14ac:dyDescent="0.25">
      <c r="A63" s="246" t="s">
        <v>425</v>
      </c>
      <c r="B63" s="240">
        <f>B47</f>
        <v>2021</v>
      </c>
      <c r="C63" s="240">
        <f t="shared" ref="C63:AZ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88">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c r="AZ63" s="240">
        <f t="shared" si="4"/>
        <v>2071</v>
      </c>
    </row>
    <row r="64" spans="1:52" x14ac:dyDescent="0.25">
      <c r="A64" s="253" t="s">
        <v>258</v>
      </c>
      <c r="B64" s="254">
        <v>499272.5</v>
      </c>
      <c r="C64" s="254">
        <v>0</v>
      </c>
      <c r="D64" s="254">
        <v>0</v>
      </c>
      <c r="E64" s="254">
        <v>25696322.690000001</v>
      </c>
      <c r="F64" s="254">
        <v>26467254.642500002</v>
      </c>
      <c r="G64" s="254">
        <v>27261259.952500004</v>
      </c>
      <c r="H64" s="254">
        <v>28079097.751075003</v>
      </c>
      <c r="I64" s="254">
        <v>28921470.683607254</v>
      </c>
      <c r="J64" s="254">
        <v>29789114.804115474</v>
      </c>
      <c r="K64" s="254">
        <v>30682788.24823894</v>
      </c>
      <c r="L64" s="254">
        <v>31603271.895686105</v>
      </c>
      <c r="M64" s="292">
        <v>32529654.662261449</v>
      </c>
      <c r="N64" s="254">
        <v>33505544.302129287</v>
      </c>
      <c r="O64" s="254">
        <v>34510710.631193168</v>
      </c>
      <c r="P64" s="254">
        <v>35546031.95012898</v>
      </c>
      <c r="Q64" s="254">
        <v>36612412.908632845</v>
      </c>
      <c r="R64" s="254">
        <v>37710785.295891829</v>
      </c>
      <c r="S64" s="254">
        <v>38842108.854768589</v>
      </c>
      <c r="T64" s="254">
        <v>40007372.120411634</v>
      </c>
      <c r="U64" s="254">
        <v>41207593.284023993</v>
      </c>
      <c r="V64" s="254">
        <v>42443821.082544714</v>
      </c>
      <c r="W64" s="254">
        <v>43717135.715021059</v>
      </c>
      <c r="X64" s="254">
        <v>45028649.786471695</v>
      </c>
      <c r="Y64" s="254">
        <v>46379509.280065849</v>
      </c>
      <c r="Z64" s="254">
        <v>47770894.55846782</v>
      </c>
      <c r="AA64" s="254">
        <v>49204021.395221859</v>
      </c>
      <c r="AB64" s="254">
        <v>50680142.037078515</v>
      </c>
      <c r="AC64" s="254">
        <v>52200546.298190869</v>
      </c>
      <c r="AD64" s="254">
        <v>53766562.687136598</v>
      </c>
      <c r="AE64" s="254">
        <v>55379559.567750692</v>
      </c>
      <c r="AF64" s="254">
        <v>57040946.354783222</v>
      </c>
      <c r="AG64" s="254">
        <v>58752174.745426714</v>
      </c>
      <c r="AH64" s="254">
        <v>60514739.987789519</v>
      </c>
      <c r="AI64" s="254">
        <v>62330182.187423207</v>
      </c>
      <c r="AJ64" s="254">
        <v>64200087.6530459</v>
      </c>
      <c r="AK64" s="254">
        <v>66126090.282637291</v>
      </c>
      <c r="AL64" s="254">
        <v>68109872.991116405</v>
      </c>
      <c r="AM64" s="254">
        <v>70153169.18084988</v>
      </c>
      <c r="AN64" s="254">
        <v>72257764.256275401</v>
      </c>
      <c r="AO64" s="254">
        <v>74425497.183963656</v>
      </c>
      <c r="AP64" s="254">
        <v>76658262.099482566</v>
      </c>
      <c r="AQ64" s="254">
        <v>78958009.962467045</v>
      </c>
      <c r="AR64" s="254">
        <v>81218169.820404679</v>
      </c>
      <c r="AS64" s="254">
        <v>83654714.915016845</v>
      </c>
      <c r="AT64" s="254">
        <v>86164356.362467334</v>
      </c>
      <c r="AU64" s="254">
        <v>88749287.053341374</v>
      </c>
      <c r="AV64" s="254">
        <v>91411765.664941624</v>
      </c>
      <c r="AW64" s="254">
        <v>94154118.634889856</v>
      </c>
      <c r="AX64" s="254">
        <v>96978742.193936557</v>
      </c>
      <c r="AY64" s="254">
        <v>99888104.459754661</v>
      </c>
      <c r="AZ64" s="254">
        <v>102884747.5935473</v>
      </c>
    </row>
    <row r="65" spans="1:52" x14ac:dyDescent="0.25">
      <c r="A65" s="247" t="s">
        <v>257</v>
      </c>
      <c r="B65" s="255">
        <v>0</v>
      </c>
      <c r="C65" s="255">
        <v>0</v>
      </c>
      <c r="D65" s="255">
        <v>-24993.289141866244</v>
      </c>
      <c r="E65" s="255">
        <v>-25419.824393026862</v>
      </c>
      <c r="F65" s="255">
        <v>-25861.586199806523</v>
      </c>
      <c r="G65" s="255">
        <v>-26319.00139641669</v>
      </c>
      <c r="H65" s="255">
        <v>-26792.584991331947</v>
      </c>
      <c r="I65" s="255">
        <v>-27282.813672094657</v>
      </c>
      <c r="J65" s="255">
        <v>-27792.387879090093</v>
      </c>
      <c r="K65" s="255">
        <v>-28317.419769851254</v>
      </c>
      <c r="L65" s="255">
        <v>-28860.640195335251</v>
      </c>
      <c r="M65" s="293">
        <v>-51506.042569449462</v>
      </c>
      <c r="N65" s="255">
        <v>-52749.796834921406</v>
      </c>
      <c r="O65" s="255">
        <v>-54033.30130635752</v>
      </c>
      <c r="P65" s="255">
        <v>-55359.949577746542</v>
      </c>
      <c r="Q65" s="255">
        <v>-56726.5677548331</v>
      </c>
      <c r="R65" s="255">
        <v>-58136.622055232263</v>
      </c>
      <c r="S65" s="255">
        <v>-59591.415562643386</v>
      </c>
      <c r="T65" s="255">
        <v>-61092.290453276859</v>
      </c>
      <c r="U65" s="255">
        <v>-62640.629168629319</v>
      </c>
      <c r="V65" s="255">
        <v>-64240.056711252211</v>
      </c>
      <c r="W65" s="255">
        <v>-125244.25184608158</v>
      </c>
      <c r="X65" s="255">
        <v>-128724.39610458391</v>
      </c>
      <c r="Y65" s="255">
        <v>-132311.38226884132</v>
      </c>
      <c r="Z65" s="255">
        <v>-136008.41559602643</v>
      </c>
      <c r="AA65" s="255">
        <v>-139818.79750102706</v>
      </c>
      <c r="AB65" s="255">
        <v>-143745.92844117773</v>
      </c>
      <c r="AC65" s="255">
        <v>-147793.31088753292</v>
      </c>
      <c r="AD65" s="255">
        <v>-151964.55238527877</v>
      </c>
      <c r="AE65" s="255">
        <v>-156263.36870595702</v>
      </c>
      <c r="AF65" s="255">
        <v>-160693.58709425564</v>
      </c>
      <c r="AG65" s="255">
        <v>-165259.14961220318</v>
      </c>
      <c r="AH65" s="255">
        <v>-169964.11658368912</v>
      </c>
      <c r="AI65" s="255">
        <v>-174812.67014231966</v>
      </c>
      <c r="AJ65" s="255">
        <v>-179809.11788570913</v>
      </c>
      <c r="AK65" s="255">
        <v>-184957.89663940028</v>
      </c>
      <c r="AL65" s="255">
        <v>-190263.57633370213</v>
      </c>
      <c r="AM65" s="255">
        <v>-195730.86399683307</v>
      </c>
      <c r="AN65" s="255">
        <v>-201364.60786785799</v>
      </c>
      <c r="AO65" s="255">
        <v>-207169.80163301353</v>
      </c>
      <c r="AP65" s="255">
        <v>-213151.58878912384</v>
      </c>
      <c r="AQ65" s="255">
        <v>-219315.26713791743</v>
      </c>
      <c r="AR65" s="255">
        <v>-225666.29341517485</v>
      </c>
      <c r="AS65" s="255">
        <v>-232210.28805874998</v>
      </c>
      <c r="AT65" s="255">
        <v>-238953.04011963229</v>
      </c>
      <c r="AU65" s="255">
        <v>-245900.51232034116</v>
      </c>
      <c r="AV65" s="255">
        <v>-253058.84626507128</v>
      </c>
      <c r="AW65" s="255">
        <v>-260434.36780614333</v>
      </c>
      <c r="AX65" s="255">
        <v>-268033.59257144749</v>
      </c>
      <c r="AY65" s="255">
        <v>-275863.2316577108</v>
      </c>
      <c r="AZ65" s="255">
        <v>-283930.19749456202</v>
      </c>
    </row>
    <row r="66" spans="1:52" x14ac:dyDescent="0.25">
      <c r="A66" s="256" t="s">
        <v>495</v>
      </c>
      <c r="B66" s="255">
        <v>0</v>
      </c>
      <c r="C66" s="255">
        <v>0</v>
      </c>
      <c r="D66" s="255">
        <v>-24.20335203573114</v>
      </c>
      <c r="E66" s="255">
        <v>-24.211965908217714</v>
      </c>
      <c r="F66" s="255">
        <v>-24.211965908217714</v>
      </c>
      <c r="G66" s="255">
        <v>-24.211965908217714</v>
      </c>
      <c r="H66" s="255">
        <v>-24.211965908217714</v>
      </c>
      <c r="I66" s="255">
        <v>-24.211965908217714</v>
      </c>
      <c r="J66" s="255">
        <v>-26.413053718055686</v>
      </c>
      <c r="K66" s="255">
        <v>-26.413053718055686</v>
      </c>
      <c r="L66" s="255">
        <v>-26.413053718055686</v>
      </c>
      <c r="M66" s="293">
        <v>-26.413053718055686</v>
      </c>
      <c r="N66" s="255">
        <v>-26.413053718055686</v>
      </c>
      <c r="O66" s="255">
        <v>-26.413053718055686</v>
      </c>
      <c r="P66" s="255">
        <v>-28.614141527893661</v>
      </c>
      <c r="Q66" s="255">
        <v>-28.614141527893661</v>
      </c>
      <c r="R66" s="255">
        <v>-28.614141527893661</v>
      </c>
      <c r="S66" s="255">
        <v>-28.614141527893661</v>
      </c>
      <c r="T66" s="255">
        <v>-28.614141527893661</v>
      </c>
      <c r="U66" s="255">
        <v>-28.614141527893661</v>
      </c>
      <c r="V66" s="255">
        <v>-30.81522933773163</v>
      </c>
      <c r="W66" s="255">
        <v>-30.81522933773163</v>
      </c>
      <c r="X66" s="255">
        <v>-30.81522933773163</v>
      </c>
      <c r="Y66" s="255">
        <v>-30.81522933773163</v>
      </c>
      <c r="Z66" s="255">
        <v>-30.81522933773163</v>
      </c>
      <c r="AA66" s="255">
        <v>-30.81522933773163</v>
      </c>
      <c r="AB66" s="255">
        <v>-30.81522933773163</v>
      </c>
      <c r="AC66" s="255">
        <v>-30.81522933773163</v>
      </c>
      <c r="AD66" s="255">
        <v>-30.81522933773163</v>
      </c>
      <c r="AE66" s="255">
        <v>-30.81522933773163</v>
      </c>
      <c r="AF66" s="255">
        <v>-30.81522933773163</v>
      </c>
      <c r="AG66" s="255">
        <v>-30.81522933773163</v>
      </c>
      <c r="AH66" s="255">
        <v>-30.81522933773163</v>
      </c>
      <c r="AI66" s="255">
        <v>-30.81522933773163</v>
      </c>
      <c r="AJ66" s="255">
        <v>-30.81522933773163</v>
      </c>
      <c r="AK66" s="255">
        <v>-30.81522933773163</v>
      </c>
      <c r="AL66" s="255">
        <v>-30.81522933773163</v>
      </c>
      <c r="AM66" s="255">
        <v>-30.81522933773163</v>
      </c>
      <c r="AN66" s="255">
        <v>-30.81522933773163</v>
      </c>
      <c r="AO66" s="255">
        <v>-30.81522933773163</v>
      </c>
      <c r="AP66" s="255">
        <v>-30.81522933773163</v>
      </c>
      <c r="AQ66" s="255">
        <v>-30.81522933773163</v>
      </c>
      <c r="AR66" s="255">
        <v>-30.81522933773163</v>
      </c>
      <c r="AS66" s="255">
        <v>-30.81522933773163</v>
      </c>
      <c r="AT66" s="255">
        <v>-30.81522933773163</v>
      </c>
      <c r="AU66" s="255">
        <v>-30.81522933773163</v>
      </c>
      <c r="AV66" s="255">
        <v>-30.81522933773163</v>
      </c>
      <c r="AW66" s="255">
        <v>-30.81522933773163</v>
      </c>
      <c r="AX66" s="255">
        <v>-30.81522933773163</v>
      </c>
      <c r="AY66" s="255">
        <v>-30.81522933773163</v>
      </c>
      <c r="AZ66" s="255">
        <v>-30.81522933773163</v>
      </c>
    </row>
    <row r="67" spans="1:52" x14ac:dyDescent="0.25">
      <c r="A67" s="256" t="str">
        <f>A32</f>
        <v>Прочие расходы при эксплуатации объекта, руб. без НДС</v>
      </c>
      <c r="B67" s="255">
        <v>0</v>
      </c>
      <c r="C67" s="255">
        <v>0</v>
      </c>
      <c r="D67" s="255">
        <v>-16925.078389830509</v>
      </c>
      <c r="E67" s="255">
        <v>-17432.857627118643</v>
      </c>
      <c r="F67" s="255">
        <v>-17955.872033898308</v>
      </c>
      <c r="G67" s="255">
        <v>-18494.539830508475</v>
      </c>
      <c r="H67" s="255">
        <v>-19049.376025423728</v>
      </c>
      <c r="I67" s="255">
        <v>-19620.857306186441</v>
      </c>
      <c r="J67" s="255">
        <v>-20209.483025372036</v>
      </c>
      <c r="K67" s="255">
        <v>-20815.767516133197</v>
      </c>
      <c r="L67" s="255">
        <v>-21440.240541617193</v>
      </c>
      <c r="M67" s="293">
        <v>-44166.895515731412</v>
      </c>
      <c r="N67" s="255">
        <v>-45491.902381203356</v>
      </c>
      <c r="O67" s="255">
        <v>-46856.659452639462</v>
      </c>
      <c r="P67" s="255">
        <v>-48262.359236218654</v>
      </c>
      <c r="Q67" s="255">
        <v>-49710.230013305212</v>
      </c>
      <c r="R67" s="255">
        <v>-51201.536913704374</v>
      </c>
      <c r="S67" s="255">
        <v>-52737.583021115497</v>
      </c>
      <c r="T67" s="255">
        <v>-54319.71051174897</v>
      </c>
      <c r="U67" s="255">
        <v>-55949.30182710143</v>
      </c>
      <c r="V67" s="255">
        <v>-57627.780881914478</v>
      </c>
      <c r="W67" s="255">
        <v>-118713.22861674384</v>
      </c>
      <c r="X67" s="255">
        <v>-122274.62547524617</v>
      </c>
      <c r="Y67" s="255">
        <v>-125942.86423950357</v>
      </c>
      <c r="Z67" s="255">
        <v>-129721.15016668869</v>
      </c>
      <c r="AA67" s="255">
        <v>-133612.78467168933</v>
      </c>
      <c r="AB67" s="255">
        <v>-137621.16821184001</v>
      </c>
      <c r="AC67" s="255">
        <v>-141749.8032581952</v>
      </c>
      <c r="AD67" s="255">
        <v>-146002.29735594106</v>
      </c>
      <c r="AE67" s="255">
        <v>-150382.36627661932</v>
      </c>
      <c r="AF67" s="255">
        <v>-154893.83726491791</v>
      </c>
      <c r="AG67" s="255">
        <v>-159540.65238286546</v>
      </c>
      <c r="AH67" s="255">
        <v>-164326.8719543514</v>
      </c>
      <c r="AI67" s="255">
        <v>-169256.67811298196</v>
      </c>
      <c r="AJ67" s="255">
        <v>-174334.3784563714</v>
      </c>
      <c r="AK67" s="255">
        <v>-179564.40981006256</v>
      </c>
      <c r="AL67" s="255">
        <v>-184951.34210436442</v>
      </c>
      <c r="AM67" s="255">
        <v>-190499.88236749536</v>
      </c>
      <c r="AN67" s="255">
        <v>-196214.87883852026</v>
      </c>
      <c r="AO67" s="255">
        <v>-202101.32520367581</v>
      </c>
      <c r="AP67" s="255">
        <v>-208164.36495978612</v>
      </c>
      <c r="AQ67" s="255">
        <v>-214409.29590857972</v>
      </c>
      <c r="AR67" s="255">
        <v>-220841.57478583712</v>
      </c>
      <c r="AS67" s="255">
        <v>-227466.82202941226</v>
      </c>
      <c r="AT67" s="255">
        <v>-234290.82669029458</v>
      </c>
      <c r="AU67" s="255">
        <v>-241319.55149100345</v>
      </c>
      <c r="AV67" s="255">
        <v>-248559.13803573354</v>
      </c>
      <c r="AW67" s="255">
        <v>-256015.91217680561</v>
      </c>
      <c r="AX67" s="255">
        <v>-263696.38954210974</v>
      </c>
      <c r="AY67" s="255">
        <v>-271607.28122837306</v>
      </c>
      <c r="AZ67" s="255">
        <v>-279755.49966522428</v>
      </c>
    </row>
    <row r="68" spans="1:52" x14ac:dyDescent="0.25">
      <c r="A68" s="256" t="s">
        <v>422</v>
      </c>
      <c r="B68" s="255"/>
      <c r="C68" s="255"/>
      <c r="D68" s="255"/>
      <c r="E68" s="255"/>
      <c r="F68" s="255"/>
      <c r="G68" s="255"/>
      <c r="H68" s="255"/>
      <c r="I68" s="255"/>
      <c r="J68" s="255"/>
      <c r="K68" s="255"/>
      <c r="L68" s="255"/>
      <c r="M68" s="293"/>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25">
      <c r="A69" s="256" t="s">
        <v>422</v>
      </c>
      <c r="B69" s="255">
        <v>0</v>
      </c>
      <c r="C69" s="255">
        <v>0</v>
      </c>
      <c r="D69" s="255">
        <v>0</v>
      </c>
      <c r="E69" s="255">
        <v>0</v>
      </c>
      <c r="F69" s="255">
        <v>0</v>
      </c>
      <c r="G69" s="255">
        <v>0</v>
      </c>
      <c r="H69" s="255">
        <v>0</v>
      </c>
      <c r="I69" s="255">
        <v>0</v>
      </c>
      <c r="J69" s="255">
        <v>0</v>
      </c>
      <c r="K69" s="255">
        <v>0</v>
      </c>
      <c r="L69" s="255">
        <v>0</v>
      </c>
      <c r="M69" s="293">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x14ac:dyDescent="0.25">
      <c r="A70" s="256" t="s">
        <v>422</v>
      </c>
      <c r="B70" s="255"/>
      <c r="C70" s="255">
        <v>0</v>
      </c>
      <c r="D70" s="255">
        <v>0</v>
      </c>
      <c r="E70" s="255">
        <v>0</v>
      </c>
      <c r="F70" s="255">
        <v>0</v>
      </c>
      <c r="G70" s="255">
        <v>0</v>
      </c>
      <c r="H70" s="255">
        <v>0</v>
      </c>
      <c r="I70" s="255">
        <v>0</v>
      </c>
      <c r="J70" s="255">
        <v>0</v>
      </c>
      <c r="K70" s="255">
        <v>0</v>
      </c>
      <c r="L70" s="255">
        <v>0</v>
      </c>
      <c r="M70" s="293">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x14ac:dyDescent="0.25">
      <c r="A71" s="256" t="s">
        <v>256</v>
      </c>
      <c r="B71" s="255"/>
      <c r="C71" s="255"/>
      <c r="D71" s="255">
        <v>-8044.0074000000013</v>
      </c>
      <c r="E71" s="255">
        <v>-7962.7548000000015</v>
      </c>
      <c r="F71" s="255">
        <v>-7881.5021999999999</v>
      </c>
      <c r="G71" s="255">
        <v>-7800.2496000000001</v>
      </c>
      <c r="H71" s="255">
        <v>-7718.9970000000012</v>
      </c>
      <c r="I71" s="255">
        <v>-7637.7444000000014</v>
      </c>
      <c r="J71" s="255">
        <v>-7556.4918000000016</v>
      </c>
      <c r="K71" s="255">
        <v>-7475.2392</v>
      </c>
      <c r="L71" s="255">
        <v>-7393.9866000000002</v>
      </c>
      <c r="M71" s="255">
        <v>-7312.7340000000004</v>
      </c>
      <c r="N71" s="255">
        <v>-7231.4814000000006</v>
      </c>
      <c r="O71" s="255">
        <v>-7150.2288000000008</v>
      </c>
      <c r="P71" s="255">
        <v>-7068.9762000000001</v>
      </c>
      <c r="Q71" s="255">
        <v>-6987.7236000000003</v>
      </c>
      <c r="R71" s="255">
        <v>-6906.4710000000005</v>
      </c>
      <c r="S71" s="255">
        <v>-6825.2183999999997</v>
      </c>
      <c r="T71" s="255">
        <v>-6743.9657999999999</v>
      </c>
      <c r="U71" s="255">
        <v>-6662.7132000000001</v>
      </c>
      <c r="V71" s="255">
        <v>-6581.4606000000003</v>
      </c>
      <c r="W71" s="255">
        <v>-6500.2080000000005</v>
      </c>
      <c r="X71" s="255">
        <v>-6418.9553999999998</v>
      </c>
      <c r="Y71" s="255">
        <v>-6337.7028</v>
      </c>
      <c r="Z71" s="255">
        <v>-6256.4502000000002</v>
      </c>
      <c r="AA71" s="255">
        <v>-6175.1975999999995</v>
      </c>
      <c r="AB71" s="255">
        <v>-6093.9449999999997</v>
      </c>
      <c r="AC71" s="255">
        <v>-6012.6923999999999</v>
      </c>
      <c r="AD71" s="255">
        <v>-5931.4398000000001</v>
      </c>
      <c r="AE71" s="255">
        <v>-5850.1872000000003</v>
      </c>
      <c r="AF71" s="255">
        <v>-5768.9345999999987</v>
      </c>
      <c r="AG71" s="255">
        <v>-5687.6819999999989</v>
      </c>
      <c r="AH71" s="255">
        <v>-5606.4294</v>
      </c>
      <c r="AI71" s="255">
        <v>-5525.1767999999993</v>
      </c>
      <c r="AJ71" s="255">
        <v>-5443.9241999999986</v>
      </c>
      <c r="AK71" s="255">
        <v>-5362.6715999999988</v>
      </c>
      <c r="AL71" s="255">
        <v>-5281.418999999999</v>
      </c>
      <c r="AM71" s="255">
        <v>-5200.1663999999992</v>
      </c>
      <c r="AN71" s="255">
        <v>-5118.9137999999994</v>
      </c>
      <c r="AO71" s="255">
        <v>-5037.6611999999996</v>
      </c>
      <c r="AP71" s="255">
        <v>-4956.4085999999998</v>
      </c>
      <c r="AQ71" s="255">
        <v>-4875.1559999999999</v>
      </c>
      <c r="AR71" s="255">
        <v>-4793.9034000000001</v>
      </c>
      <c r="AS71" s="255">
        <v>-4712.6508000000003</v>
      </c>
      <c r="AT71" s="255">
        <v>-4631.3982000000005</v>
      </c>
      <c r="AU71" s="255">
        <v>-4550.1456000000007</v>
      </c>
      <c r="AV71" s="255">
        <v>-4468.8930000000009</v>
      </c>
      <c r="AW71" s="255">
        <v>-4387.6404000000011</v>
      </c>
      <c r="AX71" s="255">
        <v>-4306.3878000000013</v>
      </c>
      <c r="AY71" s="255">
        <v>-4225.1352000000015</v>
      </c>
      <c r="AZ71" s="255">
        <v>-4143.8826000000017</v>
      </c>
    </row>
    <row r="72" spans="1:52" x14ac:dyDescent="0.25">
      <c r="A72" s="257" t="s">
        <v>426</v>
      </c>
      <c r="B72" s="254">
        <v>499272.5</v>
      </c>
      <c r="C72" s="254">
        <v>0</v>
      </c>
      <c r="D72" s="254">
        <v>-24993.289141866244</v>
      </c>
      <c r="E72" s="254">
        <v>25670902.865606975</v>
      </c>
      <c r="F72" s="254">
        <v>26441393.056300197</v>
      </c>
      <c r="G72" s="254">
        <v>27234940.951103587</v>
      </c>
      <c r="H72" s="254">
        <v>28052305.166083671</v>
      </c>
      <c r="I72" s="254">
        <v>28894187.869935159</v>
      </c>
      <c r="J72" s="254">
        <v>29761322.416236386</v>
      </c>
      <c r="K72" s="254">
        <v>30654470.82846909</v>
      </c>
      <c r="L72" s="254">
        <v>31574411.255490769</v>
      </c>
      <c r="M72" s="292">
        <v>32478148.619691998</v>
      </c>
      <c r="N72" s="254">
        <v>33452794.505294368</v>
      </c>
      <c r="O72" s="254">
        <v>34456677.329886809</v>
      </c>
      <c r="P72" s="254">
        <v>35490672.000551231</v>
      </c>
      <c r="Q72" s="254">
        <v>36555686.34087801</v>
      </c>
      <c r="R72" s="254">
        <v>37652648.673836596</v>
      </c>
      <c r="S72" s="254">
        <v>38782517.439205945</v>
      </c>
      <c r="T72" s="254">
        <v>39946279.829958357</v>
      </c>
      <c r="U72" s="254">
        <v>41144952.654855363</v>
      </c>
      <c r="V72" s="254">
        <v>42379581.025833465</v>
      </c>
      <c r="W72" s="254">
        <v>43591891.463174976</v>
      </c>
      <c r="X72" s="254">
        <v>44899925.390367113</v>
      </c>
      <c r="Y72" s="254">
        <v>46247197.897797011</v>
      </c>
      <c r="Z72" s="254">
        <v>47634886.142871797</v>
      </c>
      <c r="AA72" s="254">
        <v>49064202.597720832</v>
      </c>
      <c r="AB72" s="254">
        <v>50536396.10863734</v>
      </c>
      <c r="AC72" s="254">
        <v>52052752.987303339</v>
      </c>
      <c r="AD72" s="254">
        <v>53614598.13475132</v>
      </c>
      <c r="AE72" s="254">
        <v>55223296.199044734</v>
      </c>
      <c r="AF72" s="254">
        <v>56880252.767688967</v>
      </c>
      <c r="AG72" s="254">
        <v>58586915.595814511</v>
      </c>
      <c r="AH72" s="254">
        <v>60344775.871205829</v>
      </c>
      <c r="AI72" s="254">
        <v>62155369.517280884</v>
      </c>
      <c r="AJ72" s="254">
        <v>64020278.535160191</v>
      </c>
      <c r="AK72" s="254">
        <v>65941132.385997891</v>
      </c>
      <c r="AL72" s="254">
        <v>67919609.414782703</v>
      </c>
      <c r="AM72" s="254">
        <v>69957438.316853046</v>
      </c>
      <c r="AN72" s="254">
        <v>72056399.648407549</v>
      </c>
      <c r="AO72" s="254">
        <v>74218327.382330641</v>
      </c>
      <c r="AP72" s="254">
        <v>76445110.510693446</v>
      </c>
      <c r="AQ72" s="254">
        <v>78738694.69532913</v>
      </c>
      <c r="AR72" s="254">
        <v>80992503.526989505</v>
      </c>
      <c r="AS72" s="254">
        <v>83422504.626958102</v>
      </c>
      <c r="AT72" s="254">
        <v>85925403.322347701</v>
      </c>
      <c r="AU72" s="254">
        <v>88503386.541021034</v>
      </c>
      <c r="AV72" s="254">
        <v>91158706.818676546</v>
      </c>
      <c r="AW72" s="254">
        <v>93893684.267083719</v>
      </c>
      <c r="AX72" s="254">
        <v>96710708.601365104</v>
      </c>
      <c r="AY72" s="254">
        <v>99612241.228096947</v>
      </c>
      <c r="AZ72" s="254">
        <v>102600817.39605273</v>
      </c>
    </row>
    <row r="73" spans="1:52" x14ac:dyDescent="0.25">
      <c r="A73" s="256" t="s">
        <v>252</v>
      </c>
      <c r="B73" s="255">
        <v>0</v>
      </c>
      <c r="C73" s="255">
        <v>0</v>
      </c>
      <c r="D73" s="255">
        <v>-7386.6</v>
      </c>
      <c r="E73" s="255">
        <v>-7386.6</v>
      </c>
      <c r="F73" s="255">
        <v>-7386.6</v>
      </c>
      <c r="G73" s="255">
        <v>-7386.6</v>
      </c>
      <c r="H73" s="255">
        <v>-7386.6</v>
      </c>
      <c r="I73" s="255">
        <v>-7386.6</v>
      </c>
      <c r="J73" s="255">
        <v>-7386.6</v>
      </c>
      <c r="K73" s="255">
        <v>-7386.6</v>
      </c>
      <c r="L73" s="255">
        <v>-7386.6</v>
      </c>
      <c r="M73" s="255">
        <v>-7386.6</v>
      </c>
      <c r="N73" s="255">
        <v>-7386.6</v>
      </c>
      <c r="O73" s="255">
        <v>-7386.6</v>
      </c>
      <c r="P73" s="255">
        <v>-7386.6</v>
      </c>
      <c r="Q73" s="255">
        <v>-7386.6</v>
      </c>
      <c r="R73" s="255">
        <v>-7386.6</v>
      </c>
      <c r="S73" s="255">
        <v>-7386.6</v>
      </c>
      <c r="T73" s="255">
        <v>-7386.6</v>
      </c>
      <c r="U73" s="255">
        <v>-7386.6</v>
      </c>
      <c r="V73" s="255">
        <v>-7386.6</v>
      </c>
      <c r="W73" s="255">
        <v>-7386.6</v>
      </c>
      <c r="X73" s="255">
        <v>-7386.6</v>
      </c>
      <c r="Y73" s="255">
        <v>-7386.6</v>
      </c>
      <c r="Z73" s="255">
        <v>-7386.6</v>
      </c>
      <c r="AA73" s="255">
        <v>-7386.6</v>
      </c>
      <c r="AB73" s="255">
        <v>-7386.6</v>
      </c>
      <c r="AC73" s="255">
        <v>-7386.6</v>
      </c>
      <c r="AD73" s="255">
        <v>-7386.6</v>
      </c>
      <c r="AE73" s="255">
        <v>-7386.6</v>
      </c>
      <c r="AF73" s="255">
        <v>-7386.6</v>
      </c>
      <c r="AG73" s="255">
        <v>-7386.6</v>
      </c>
      <c r="AH73" s="255">
        <v>-7386.6</v>
      </c>
      <c r="AI73" s="255">
        <v>-7386.6</v>
      </c>
      <c r="AJ73" s="255">
        <v>-7386.6</v>
      </c>
      <c r="AK73" s="255">
        <v>-7386.6</v>
      </c>
      <c r="AL73" s="255">
        <v>-7386.6</v>
      </c>
      <c r="AM73" s="255">
        <v>-7386.6</v>
      </c>
      <c r="AN73" s="255">
        <v>-7386.6</v>
      </c>
      <c r="AO73" s="255">
        <v>-7386.6</v>
      </c>
      <c r="AP73" s="255">
        <v>-7386.6</v>
      </c>
      <c r="AQ73" s="255">
        <v>-7386.6</v>
      </c>
      <c r="AR73" s="255">
        <v>-7386.6</v>
      </c>
      <c r="AS73" s="255">
        <v>-7386.6</v>
      </c>
      <c r="AT73" s="255">
        <v>-7386.6</v>
      </c>
      <c r="AU73" s="255">
        <v>-7386.6</v>
      </c>
      <c r="AV73" s="255">
        <v>-7386.6</v>
      </c>
      <c r="AW73" s="255">
        <v>-7386.6</v>
      </c>
      <c r="AX73" s="255">
        <v>-7386.6</v>
      </c>
      <c r="AY73" s="255">
        <v>-7386.6</v>
      </c>
      <c r="AZ73" s="255">
        <v>-7386.6</v>
      </c>
    </row>
    <row r="74" spans="1:52" x14ac:dyDescent="0.25">
      <c r="A74" s="257" t="s">
        <v>496</v>
      </c>
      <c r="B74" s="254">
        <v>499272.5</v>
      </c>
      <c r="C74" s="254">
        <v>0</v>
      </c>
      <c r="D74" s="254">
        <v>-32379.889141866246</v>
      </c>
      <c r="E74" s="254">
        <v>25663516.265606973</v>
      </c>
      <c r="F74" s="254">
        <v>26434006.456300195</v>
      </c>
      <c r="G74" s="254">
        <v>27227554.351103585</v>
      </c>
      <c r="H74" s="254">
        <v>28044918.56608367</v>
      </c>
      <c r="I74" s="254">
        <v>28886801.269935157</v>
      </c>
      <c r="J74" s="254">
        <v>29753935.816236384</v>
      </c>
      <c r="K74" s="254">
        <v>30647084.228469089</v>
      </c>
      <c r="L74" s="254">
        <v>31567024.655490767</v>
      </c>
      <c r="M74" s="292">
        <v>32470762.019691996</v>
      </c>
      <c r="N74" s="254">
        <v>33445407.905294366</v>
      </c>
      <c r="O74" s="254">
        <v>34449290.729886808</v>
      </c>
      <c r="P74" s="254">
        <v>35483285.40055123</v>
      </c>
      <c r="Q74" s="254">
        <v>36548299.740878008</v>
      </c>
      <c r="R74" s="254">
        <v>37645262.073836595</v>
      </c>
      <c r="S74" s="254">
        <v>38775130.839205943</v>
      </c>
      <c r="T74" s="254">
        <v>39938893.229958355</v>
      </c>
      <c r="U74" s="254">
        <v>41137566.054855362</v>
      </c>
      <c r="V74" s="254">
        <v>42372194.425833464</v>
      </c>
      <c r="W74" s="254">
        <v>43584504.863174975</v>
      </c>
      <c r="X74" s="254">
        <v>44892538.790367112</v>
      </c>
      <c r="Y74" s="254">
        <v>46239811.297797009</v>
      </c>
      <c r="Z74" s="254">
        <v>47627499.542871796</v>
      </c>
      <c r="AA74" s="254">
        <v>49056815.99772083</v>
      </c>
      <c r="AB74" s="254">
        <v>50529009.508637339</v>
      </c>
      <c r="AC74" s="254">
        <v>52045366.387303337</v>
      </c>
      <c r="AD74" s="254">
        <v>53607211.534751318</v>
      </c>
      <c r="AE74" s="254">
        <v>55215909.599044733</v>
      </c>
      <c r="AF74" s="254">
        <v>56872866.167688966</v>
      </c>
      <c r="AG74" s="254">
        <v>58579528.99581451</v>
      </c>
      <c r="AH74" s="254">
        <v>60337389.271205828</v>
      </c>
      <c r="AI74" s="254">
        <v>62147982.917280883</v>
      </c>
      <c r="AJ74" s="254">
        <v>64012891.93516019</v>
      </c>
      <c r="AK74" s="254">
        <v>65933745.78599789</v>
      </c>
      <c r="AL74" s="254">
        <v>67912222.814782709</v>
      </c>
      <c r="AM74" s="254">
        <v>69950051.716853052</v>
      </c>
      <c r="AN74" s="254">
        <v>72049013.048407555</v>
      </c>
      <c r="AO74" s="254">
        <v>74210940.782330647</v>
      </c>
      <c r="AP74" s="254">
        <v>76437723.910693452</v>
      </c>
      <c r="AQ74" s="254">
        <v>78731308.095329136</v>
      </c>
      <c r="AR74" s="254">
        <v>80985116.926989511</v>
      </c>
      <c r="AS74" s="254">
        <v>83415118.026958108</v>
      </c>
      <c r="AT74" s="254">
        <v>85918016.722347707</v>
      </c>
      <c r="AU74" s="254">
        <v>88495999.94102104</v>
      </c>
      <c r="AV74" s="254">
        <v>91151320.218676552</v>
      </c>
      <c r="AW74" s="254">
        <v>93886297.667083725</v>
      </c>
      <c r="AX74" s="254">
        <v>96703322.00136511</v>
      </c>
      <c r="AY74" s="254">
        <v>99604854.628096953</v>
      </c>
      <c r="AZ74" s="254">
        <v>102593430.79605274</v>
      </c>
    </row>
    <row r="75" spans="1:52" x14ac:dyDescent="0.25">
      <c r="A75" s="256" t="s">
        <v>497</v>
      </c>
      <c r="B75" s="255">
        <v>0</v>
      </c>
      <c r="C75" s="255">
        <v>0</v>
      </c>
      <c r="D75" s="255">
        <v>0</v>
      </c>
      <c r="E75" s="255">
        <v>0</v>
      </c>
      <c r="F75" s="255">
        <v>0</v>
      </c>
      <c r="G75" s="255">
        <v>0</v>
      </c>
      <c r="H75" s="255">
        <v>0</v>
      </c>
      <c r="I75" s="255">
        <v>0</v>
      </c>
      <c r="J75" s="255">
        <v>0</v>
      </c>
      <c r="K75" s="255">
        <v>0</v>
      </c>
      <c r="L75" s="255">
        <v>0</v>
      </c>
      <c r="M75" s="293">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0</v>
      </c>
      <c r="AR75" s="255">
        <v>0</v>
      </c>
      <c r="AS75" s="255">
        <v>0</v>
      </c>
      <c r="AT75" s="255">
        <v>0</v>
      </c>
      <c r="AU75" s="255">
        <v>0</v>
      </c>
      <c r="AV75" s="255">
        <v>0</v>
      </c>
      <c r="AW75" s="255">
        <v>0</v>
      </c>
      <c r="AX75" s="255">
        <v>0</v>
      </c>
      <c r="AY75" s="255">
        <v>0</v>
      </c>
      <c r="AZ75" s="255">
        <v>0</v>
      </c>
    </row>
    <row r="76" spans="1:52" x14ac:dyDescent="0.25">
      <c r="A76" s="257" t="s">
        <v>255</v>
      </c>
      <c r="B76" s="254">
        <v>499272.5</v>
      </c>
      <c r="C76" s="254">
        <v>0</v>
      </c>
      <c r="D76" s="254">
        <v>-32379.889141866246</v>
      </c>
      <c r="E76" s="254">
        <v>25663516.265606973</v>
      </c>
      <c r="F76" s="254">
        <v>26434006.456300195</v>
      </c>
      <c r="G76" s="254">
        <v>27227554.351103585</v>
      </c>
      <c r="H76" s="254">
        <v>28044918.56608367</v>
      </c>
      <c r="I76" s="254">
        <v>28886801.269935157</v>
      </c>
      <c r="J76" s="254">
        <v>29753935.816236384</v>
      </c>
      <c r="K76" s="254">
        <v>30647084.228469089</v>
      </c>
      <c r="L76" s="254">
        <v>31567024.655490767</v>
      </c>
      <c r="M76" s="292">
        <v>32470762.019691996</v>
      </c>
      <c r="N76" s="254">
        <v>33445407.905294366</v>
      </c>
      <c r="O76" s="254">
        <v>34449290.729886808</v>
      </c>
      <c r="P76" s="254">
        <v>35483285.40055123</v>
      </c>
      <c r="Q76" s="254">
        <v>36548299.740878008</v>
      </c>
      <c r="R76" s="254">
        <v>37645262.073836595</v>
      </c>
      <c r="S76" s="254">
        <v>38775130.839205943</v>
      </c>
      <c r="T76" s="254">
        <v>39938893.229958355</v>
      </c>
      <c r="U76" s="254">
        <v>41137566.054855362</v>
      </c>
      <c r="V76" s="254">
        <v>42372194.425833464</v>
      </c>
      <c r="W76" s="254">
        <v>43584504.863174975</v>
      </c>
      <c r="X76" s="254">
        <v>44892538.790367112</v>
      </c>
      <c r="Y76" s="254">
        <v>46239811.297797009</v>
      </c>
      <c r="Z76" s="254">
        <v>47627499.542871796</v>
      </c>
      <c r="AA76" s="254">
        <v>49056815.99772083</v>
      </c>
      <c r="AB76" s="254">
        <v>50529009.508637339</v>
      </c>
      <c r="AC76" s="254">
        <v>52045366.387303337</v>
      </c>
      <c r="AD76" s="254">
        <v>53607211.534751318</v>
      </c>
      <c r="AE76" s="254">
        <v>55215909.599044733</v>
      </c>
      <c r="AF76" s="254">
        <v>56872866.167688966</v>
      </c>
      <c r="AG76" s="254">
        <v>58579528.99581451</v>
      </c>
      <c r="AH76" s="254">
        <v>60337389.271205828</v>
      </c>
      <c r="AI76" s="254">
        <v>62147982.917280883</v>
      </c>
      <c r="AJ76" s="254">
        <v>64012891.93516019</v>
      </c>
      <c r="AK76" s="254">
        <v>65933745.78599789</v>
      </c>
      <c r="AL76" s="254">
        <v>67912222.814782709</v>
      </c>
      <c r="AM76" s="254">
        <v>69950051.716853052</v>
      </c>
      <c r="AN76" s="254">
        <v>72049013.048407555</v>
      </c>
      <c r="AO76" s="254">
        <v>74210940.782330647</v>
      </c>
      <c r="AP76" s="254">
        <v>76437723.910693452</v>
      </c>
      <c r="AQ76" s="254">
        <v>78731308.095329136</v>
      </c>
      <c r="AR76" s="254">
        <v>80985116.926989511</v>
      </c>
      <c r="AS76" s="254">
        <v>83415118.026958108</v>
      </c>
      <c r="AT76" s="254">
        <v>85918016.722347707</v>
      </c>
      <c r="AU76" s="254">
        <v>88495999.94102104</v>
      </c>
      <c r="AV76" s="254">
        <v>91151320.218676552</v>
      </c>
      <c r="AW76" s="254">
        <v>93886297.667083725</v>
      </c>
      <c r="AX76" s="254">
        <v>96703322.00136511</v>
      </c>
      <c r="AY76" s="254">
        <v>99604854.628096953</v>
      </c>
      <c r="AZ76" s="254">
        <v>102593430.79605274</v>
      </c>
    </row>
    <row r="77" spans="1:52" x14ac:dyDescent="0.25">
      <c r="A77" s="256" t="s">
        <v>251</v>
      </c>
      <c r="B77" s="255">
        <v>-99854.5</v>
      </c>
      <c r="C77" s="255">
        <v>0</v>
      </c>
      <c r="D77" s="255">
        <v>6475.9778283732494</v>
      </c>
      <c r="E77" s="255">
        <v>-5132703.2531213947</v>
      </c>
      <c r="F77" s="255">
        <v>-5286801.2912600394</v>
      </c>
      <c r="G77" s="255">
        <v>-5445510.870220717</v>
      </c>
      <c r="H77" s="255">
        <v>-5608983.7132167341</v>
      </c>
      <c r="I77" s="255">
        <v>-5777360.253987032</v>
      </c>
      <c r="J77" s="255">
        <v>-5950787.163247277</v>
      </c>
      <c r="K77" s="255">
        <v>-6129416.8456938183</v>
      </c>
      <c r="L77" s="255">
        <v>-6313404.9310981538</v>
      </c>
      <c r="M77" s="293">
        <v>-6494152.4039383996</v>
      </c>
      <c r="N77" s="255">
        <v>-6689081.5810588738</v>
      </c>
      <c r="O77" s="255">
        <v>-6889858.1459773621</v>
      </c>
      <c r="P77" s="255">
        <v>-7096657.0801102463</v>
      </c>
      <c r="Q77" s="255">
        <v>-7309659.9481756017</v>
      </c>
      <c r="R77" s="255">
        <v>-7529052.4147673193</v>
      </c>
      <c r="S77" s="255">
        <v>-7755026.1678411886</v>
      </c>
      <c r="T77" s="255">
        <v>-7987778.6459916718</v>
      </c>
      <c r="U77" s="255">
        <v>-8227513.2109710723</v>
      </c>
      <c r="V77" s="255">
        <v>-8474438.8851666935</v>
      </c>
      <c r="W77" s="255">
        <v>-8716900.9726349954</v>
      </c>
      <c r="X77" s="255">
        <v>-8978507.7580734231</v>
      </c>
      <c r="Y77" s="255">
        <v>-9247962.2595594022</v>
      </c>
      <c r="Z77" s="255">
        <v>-9525499.9085743595</v>
      </c>
      <c r="AA77" s="255">
        <v>-9811363.1995441671</v>
      </c>
      <c r="AB77" s="255">
        <v>-10105801.901727468</v>
      </c>
      <c r="AC77" s="255">
        <v>-10409073.277460668</v>
      </c>
      <c r="AD77" s="255">
        <v>-10721442.306950264</v>
      </c>
      <c r="AE77" s="255">
        <v>-11043181.919808947</v>
      </c>
      <c r="AF77" s="255">
        <v>-11374573.233537793</v>
      </c>
      <c r="AG77" s="255">
        <v>-11715905.799162902</v>
      </c>
      <c r="AH77" s="255">
        <v>-12067477.854241166</v>
      </c>
      <c r="AI77" s="255">
        <v>-12429596.583456177</v>
      </c>
      <c r="AJ77" s="255">
        <v>-12802578.387032039</v>
      </c>
      <c r="AK77" s="255">
        <v>-13186749.157199578</v>
      </c>
      <c r="AL77" s="255">
        <v>-13582444.562956542</v>
      </c>
      <c r="AM77" s="255">
        <v>-13990010.343370611</v>
      </c>
      <c r="AN77" s="255">
        <v>-14409802.609681511</v>
      </c>
      <c r="AO77" s="255">
        <v>-14842188.15646613</v>
      </c>
      <c r="AP77" s="255">
        <v>-15287544.78213869</v>
      </c>
      <c r="AQ77" s="255">
        <v>-15746261.619065829</v>
      </c>
      <c r="AR77" s="255">
        <v>-16197023.385397904</v>
      </c>
      <c r="AS77" s="255">
        <v>-16683023.605391622</v>
      </c>
      <c r="AT77" s="255">
        <v>-17183603.344469544</v>
      </c>
      <c r="AU77" s="255">
        <v>-17699199.988204207</v>
      </c>
      <c r="AV77" s="255">
        <v>-18230264.04373531</v>
      </c>
      <c r="AW77" s="255">
        <v>-18777259.533416744</v>
      </c>
      <c r="AX77" s="255">
        <v>-19340664.400273021</v>
      </c>
      <c r="AY77" s="255">
        <v>-19920970.92561939</v>
      </c>
      <c r="AZ77" s="255">
        <v>-20518686.159210548</v>
      </c>
    </row>
    <row r="78" spans="1:52" ht="16.5" thickBot="1" x14ac:dyDescent="0.3">
      <c r="A78" s="258" t="s">
        <v>254</v>
      </c>
      <c r="B78" s="259">
        <v>399418</v>
      </c>
      <c r="C78" s="259">
        <v>0</v>
      </c>
      <c r="D78" s="259">
        <v>-25903.911313492998</v>
      </c>
      <c r="E78" s="259">
        <v>20530813.012485579</v>
      </c>
      <c r="F78" s="259">
        <v>21147205.165040158</v>
      </c>
      <c r="G78" s="259">
        <v>21782043.480882868</v>
      </c>
      <c r="H78" s="259">
        <v>22435934.852866936</v>
      </c>
      <c r="I78" s="259">
        <v>23109441.015948124</v>
      </c>
      <c r="J78" s="259">
        <v>23803148.652989108</v>
      </c>
      <c r="K78" s="259">
        <v>24517667.382775269</v>
      </c>
      <c r="L78" s="259">
        <v>25253619.724392615</v>
      </c>
      <c r="M78" s="294">
        <v>25976609.615753599</v>
      </c>
      <c r="N78" s="259">
        <v>26756326.324235491</v>
      </c>
      <c r="O78" s="259">
        <v>27559432.583909445</v>
      </c>
      <c r="P78" s="259">
        <v>28386628.320440985</v>
      </c>
      <c r="Q78" s="259">
        <v>29238639.792702407</v>
      </c>
      <c r="R78" s="259">
        <v>30116209.659069277</v>
      </c>
      <c r="S78" s="259">
        <v>31020104.671364754</v>
      </c>
      <c r="T78" s="259">
        <v>31951114.583966684</v>
      </c>
      <c r="U78" s="259">
        <v>32910052.843884289</v>
      </c>
      <c r="V78" s="259">
        <v>33897755.540666774</v>
      </c>
      <c r="W78" s="259">
        <v>34867603.890539981</v>
      </c>
      <c r="X78" s="259">
        <v>35914031.032293692</v>
      </c>
      <c r="Y78" s="259">
        <v>36991849.038237609</v>
      </c>
      <c r="Z78" s="259">
        <v>38101999.634297438</v>
      </c>
      <c r="AA78" s="259">
        <v>39245452.798176661</v>
      </c>
      <c r="AB78" s="259">
        <v>40423207.606909871</v>
      </c>
      <c r="AC78" s="259">
        <v>41636293.109842673</v>
      </c>
      <c r="AD78" s="259">
        <v>42885769.227801055</v>
      </c>
      <c r="AE78" s="259">
        <v>44172727.679235786</v>
      </c>
      <c r="AF78" s="259">
        <v>45498292.934151173</v>
      </c>
      <c r="AG78" s="259">
        <v>46863623.196651608</v>
      </c>
      <c r="AH78" s="259">
        <v>48269911.416964665</v>
      </c>
      <c r="AI78" s="259">
        <v>49718386.333824709</v>
      </c>
      <c r="AJ78" s="259">
        <v>51210313.54812815</v>
      </c>
      <c r="AK78" s="259">
        <v>52746996.628798313</v>
      </c>
      <c r="AL78" s="259">
        <v>54329778.251826167</v>
      </c>
      <c r="AM78" s="259">
        <v>55960041.373482443</v>
      </c>
      <c r="AN78" s="259">
        <v>57639210.438726045</v>
      </c>
      <c r="AO78" s="259">
        <v>59368752.625864521</v>
      </c>
      <c r="AP78" s="259">
        <v>61150179.128554761</v>
      </c>
      <c r="AQ78" s="259">
        <v>62985046.476263307</v>
      </c>
      <c r="AR78" s="259">
        <v>64788093.541591607</v>
      </c>
      <c r="AS78" s="259">
        <v>66732094.421566486</v>
      </c>
      <c r="AT78" s="259">
        <v>68734413.377878159</v>
      </c>
      <c r="AU78" s="259">
        <v>70796799.952816829</v>
      </c>
      <c r="AV78" s="259">
        <v>72921056.174941242</v>
      </c>
      <c r="AW78" s="259">
        <v>75109038.133666977</v>
      </c>
      <c r="AX78" s="259">
        <v>77362657.601092085</v>
      </c>
      <c r="AY78" s="259">
        <v>79683883.702477559</v>
      </c>
      <c r="AZ78" s="259">
        <v>82074744.636842191</v>
      </c>
    </row>
    <row r="79" spans="1:52" ht="16.5" thickBot="1" x14ac:dyDescent="0.3">
      <c r="A79" s="260"/>
      <c r="B79" s="261">
        <v>0</v>
      </c>
      <c r="C79" s="261">
        <v>1</v>
      </c>
      <c r="D79" s="261">
        <f>C79+1</f>
        <v>2</v>
      </c>
      <c r="E79" s="261">
        <f t="shared" ref="E79:AA79" si="5">D79+1</f>
        <v>3</v>
      </c>
      <c r="F79" s="261">
        <f t="shared" si="5"/>
        <v>4</v>
      </c>
      <c r="G79" s="261">
        <f t="shared" si="5"/>
        <v>5</v>
      </c>
      <c r="H79" s="261">
        <f t="shared" si="5"/>
        <v>6</v>
      </c>
      <c r="I79" s="261">
        <f t="shared" si="5"/>
        <v>7</v>
      </c>
      <c r="J79" s="261">
        <f t="shared" si="5"/>
        <v>8</v>
      </c>
      <c r="K79" s="261">
        <f t="shared" si="5"/>
        <v>9</v>
      </c>
      <c r="L79" s="261">
        <f t="shared" si="5"/>
        <v>10</v>
      </c>
      <c r="M79" s="295">
        <f t="shared" si="5"/>
        <v>11</v>
      </c>
      <c r="N79" s="261">
        <f t="shared" si="5"/>
        <v>12</v>
      </c>
      <c r="O79" s="261">
        <f t="shared" si="5"/>
        <v>13</v>
      </c>
      <c r="P79" s="261">
        <f t="shared" si="5"/>
        <v>14</v>
      </c>
      <c r="Q79" s="261">
        <f t="shared" si="5"/>
        <v>15</v>
      </c>
      <c r="R79" s="261">
        <f t="shared" si="5"/>
        <v>16</v>
      </c>
      <c r="S79" s="261">
        <f t="shared" si="5"/>
        <v>17</v>
      </c>
      <c r="T79" s="261">
        <f t="shared" si="5"/>
        <v>18</v>
      </c>
      <c r="U79" s="261">
        <f t="shared" si="5"/>
        <v>19</v>
      </c>
      <c r="V79" s="261">
        <f t="shared" si="5"/>
        <v>20</v>
      </c>
      <c r="W79" s="261">
        <f t="shared" si="5"/>
        <v>21</v>
      </c>
      <c r="X79" s="261">
        <f t="shared" si="5"/>
        <v>22</v>
      </c>
      <c r="Y79" s="261">
        <f t="shared" si="5"/>
        <v>23</v>
      </c>
      <c r="Z79" s="261">
        <f t="shared" si="5"/>
        <v>24</v>
      </c>
      <c r="AA79" s="261">
        <f t="shared" si="5"/>
        <v>25</v>
      </c>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row>
    <row r="80" spans="1:52" x14ac:dyDescent="0.25">
      <c r="A80" s="246" t="s">
        <v>253</v>
      </c>
      <c r="B80" s="240">
        <f>B47</f>
        <v>2021</v>
      </c>
      <c r="C80" s="240">
        <f t="shared" ref="C80:AZ80" si="6">C47</f>
        <v>2022</v>
      </c>
      <c r="D80" s="240">
        <f t="shared" si="6"/>
        <v>2023</v>
      </c>
      <c r="E80" s="240">
        <f t="shared" si="6"/>
        <v>2024</v>
      </c>
      <c r="F80" s="240">
        <f t="shared" si="6"/>
        <v>2025</v>
      </c>
      <c r="G80" s="240">
        <f t="shared" si="6"/>
        <v>2026</v>
      </c>
      <c r="H80" s="240">
        <f t="shared" si="6"/>
        <v>2027</v>
      </c>
      <c r="I80" s="240">
        <f t="shared" si="6"/>
        <v>2028</v>
      </c>
      <c r="J80" s="240">
        <f t="shared" si="6"/>
        <v>2029</v>
      </c>
      <c r="K80" s="240">
        <f t="shared" si="6"/>
        <v>2030</v>
      </c>
      <c r="L80" s="240">
        <f t="shared" si="6"/>
        <v>2031</v>
      </c>
      <c r="M80" s="288">
        <f t="shared" si="6"/>
        <v>2032</v>
      </c>
      <c r="N80" s="240">
        <f t="shared" si="6"/>
        <v>2033</v>
      </c>
      <c r="O80" s="240">
        <f t="shared" si="6"/>
        <v>2034</v>
      </c>
      <c r="P80" s="240">
        <f t="shared" si="6"/>
        <v>2035</v>
      </c>
      <c r="Q80" s="240">
        <f t="shared" si="6"/>
        <v>2036</v>
      </c>
      <c r="R80" s="240">
        <f t="shared" si="6"/>
        <v>2037</v>
      </c>
      <c r="S80" s="240">
        <f t="shared" si="6"/>
        <v>2038</v>
      </c>
      <c r="T80" s="240">
        <f t="shared" si="6"/>
        <v>2039</v>
      </c>
      <c r="U80" s="240">
        <f t="shared" si="6"/>
        <v>2040</v>
      </c>
      <c r="V80" s="240">
        <f t="shared" si="6"/>
        <v>2041</v>
      </c>
      <c r="W80" s="240">
        <f t="shared" si="6"/>
        <v>2042</v>
      </c>
      <c r="X80" s="240">
        <f t="shared" si="6"/>
        <v>2043</v>
      </c>
      <c r="Y80" s="240">
        <f t="shared" si="6"/>
        <v>2044</v>
      </c>
      <c r="Z80" s="240">
        <f t="shared" si="6"/>
        <v>2045</v>
      </c>
      <c r="AA80" s="240">
        <f t="shared" si="6"/>
        <v>2046</v>
      </c>
      <c r="AB80" s="240">
        <f t="shared" si="6"/>
        <v>2047</v>
      </c>
      <c r="AC80" s="240">
        <f t="shared" si="6"/>
        <v>2048</v>
      </c>
      <c r="AD80" s="240">
        <f t="shared" si="6"/>
        <v>2049</v>
      </c>
      <c r="AE80" s="240">
        <f t="shared" si="6"/>
        <v>2050</v>
      </c>
      <c r="AF80" s="240">
        <f t="shared" si="6"/>
        <v>2051</v>
      </c>
      <c r="AG80" s="240">
        <f t="shared" si="6"/>
        <v>2052</v>
      </c>
      <c r="AH80" s="240">
        <f t="shared" si="6"/>
        <v>2053</v>
      </c>
      <c r="AI80" s="240">
        <f t="shared" si="6"/>
        <v>2054</v>
      </c>
      <c r="AJ80" s="240">
        <f t="shared" si="6"/>
        <v>2055</v>
      </c>
      <c r="AK80" s="240">
        <f t="shared" si="6"/>
        <v>2056</v>
      </c>
      <c r="AL80" s="240">
        <f t="shared" si="6"/>
        <v>2057</v>
      </c>
      <c r="AM80" s="240">
        <f t="shared" si="6"/>
        <v>2058</v>
      </c>
      <c r="AN80" s="240">
        <f t="shared" si="6"/>
        <v>2059</v>
      </c>
      <c r="AO80" s="240">
        <f t="shared" si="6"/>
        <v>2060</v>
      </c>
      <c r="AP80" s="240">
        <f t="shared" si="6"/>
        <v>2061</v>
      </c>
      <c r="AQ80" s="240">
        <f t="shared" si="6"/>
        <v>2062</v>
      </c>
      <c r="AR80" s="240">
        <f t="shared" si="6"/>
        <v>2063</v>
      </c>
      <c r="AS80" s="240">
        <f t="shared" si="6"/>
        <v>2064</v>
      </c>
      <c r="AT80" s="240">
        <f t="shared" si="6"/>
        <v>2065</v>
      </c>
      <c r="AU80" s="240">
        <f t="shared" si="6"/>
        <v>2066</v>
      </c>
      <c r="AV80" s="240">
        <f t="shared" si="6"/>
        <v>2067</v>
      </c>
      <c r="AW80" s="240">
        <f t="shared" si="6"/>
        <v>2068</v>
      </c>
      <c r="AX80" s="240">
        <f t="shared" si="6"/>
        <v>2069</v>
      </c>
      <c r="AY80" s="240">
        <f t="shared" si="6"/>
        <v>2070</v>
      </c>
      <c r="AZ80" s="240">
        <f t="shared" si="6"/>
        <v>2071</v>
      </c>
    </row>
    <row r="81" spans="1:52" x14ac:dyDescent="0.25">
      <c r="A81" s="253" t="s">
        <v>496</v>
      </c>
      <c r="B81" s="254">
        <v>499272.5</v>
      </c>
      <c r="C81" s="254">
        <v>0</v>
      </c>
      <c r="D81" s="254">
        <v>-32379.889141866246</v>
      </c>
      <c r="E81" s="254">
        <v>25663516.265606973</v>
      </c>
      <c r="F81" s="254">
        <v>26434006.456300195</v>
      </c>
      <c r="G81" s="254">
        <v>27227554.351103585</v>
      </c>
      <c r="H81" s="254">
        <v>28044918.56608367</v>
      </c>
      <c r="I81" s="254">
        <v>28886801.269935157</v>
      </c>
      <c r="J81" s="254">
        <v>29753935.816236384</v>
      </c>
      <c r="K81" s="254">
        <v>30647084.228469089</v>
      </c>
      <c r="L81" s="254">
        <v>31567024.655490767</v>
      </c>
      <c r="M81" s="292">
        <v>32470762.019691996</v>
      </c>
      <c r="N81" s="254">
        <v>33445407.905294366</v>
      </c>
      <c r="O81" s="254">
        <v>34449290.729886808</v>
      </c>
      <c r="P81" s="254">
        <v>35483285.40055123</v>
      </c>
      <c r="Q81" s="254">
        <v>36548299.740878008</v>
      </c>
      <c r="R81" s="254">
        <v>37645262.073836595</v>
      </c>
      <c r="S81" s="254">
        <v>38775130.839205943</v>
      </c>
      <c r="T81" s="254">
        <v>39938893.229958355</v>
      </c>
      <c r="U81" s="254">
        <v>41137566.054855362</v>
      </c>
      <c r="V81" s="254">
        <v>42372194.425833464</v>
      </c>
      <c r="W81" s="254">
        <v>43584504.863174975</v>
      </c>
      <c r="X81" s="254">
        <v>44892538.790367112</v>
      </c>
      <c r="Y81" s="254">
        <v>46239811.297797009</v>
      </c>
      <c r="Z81" s="254">
        <v>47627499.542871796</v>
      </c>
      <c r="AA81" s="254">
        <v>49056815.99772083</v>
      </c>
      <c r="AB81" s="254">
        <v>50529009.508637339</v>
      </c>
      <c r="AC81" s="254">
        <v>52045366.387303337</v>
      </c>
      <c r="AD81" s="254">
        <v>53607211.534751318</v>
      </c>
      <c r="AE81" s="254">
        <v>55215909.599044733</v>
      </c>
      <c r="AF81" s="254">
        <v>56872866.167688966</v>
      </c>
      <c r="AG81" s="254">
        <v>58579528.99581451</v>
      </c>
      <c r="AH81" s="254">
        <v>60337389.271205828</v>
      </c>
      <c r="AI81" s="254">
        <v>62147982.917280883</v>
      </c>
      <c r="AJ81" s="254">
        <v>64012891.93516019</v>
      </c>
      <c r="AK81" s="254">
        <v>65933745.78599789</v>
      </c>
      <c r="AL81" s="254">
        <v>67912222.814782709</v>
      </c>
      <c r="AM81" s="254">
        <v>69950051.716853052</v>
      </c>
      <c r="AN81" s="254">
        <v>72049013.048407555</v>
      </c>
      <c r="AO81" s="254">
        <v>74210940.782330647</v>
      </c>
      <c r="AP81" s="254">
        <v>76437723.910693452</v>
      </c>
      <c r="AQ81" s="254">
        <v>78731308.095329136</v>
      </c>
      <c r="AR81" s="254">
        <v>80985116.926989511</v>
      </c>
      <c r="AS81" s="254">
        <v>83415118.026958108</v>
      </c>
      <c r="AT81" s="254">
        <v>85918016.722347707</v>
      </c>
      <c r="AU81" s="254">
        <v>88495999.94102104</v>
      </c>
      <c r="AV81" s="254">
        <v>91151320.218676552</v>
      </c>
      <c r="AW81" s="254">
        <v>93886297.667083725</v>
      </c>
      <c r="AX81" s="254">
        <v>96703322.00136511</v>
      </c>
      <c r="AY81" s="254">
        <v>99604854.628096953</v>
      </c>
      <c r="AZ81" s="254">
        <v>102593430.79605274</v>
      </c>
    </row>
    <row r="82" spans="1:52" x14ac:dyDescent="0.25">
      <c r="A82" s="256" t="s">
        <v>252</v>
      </c>
      <c r="B82" s="255">
        <v>0</v>
      </c>
      <c r="C82" s="255">
        <v>0</v>
      </c>
      <c r="D82" s="255">
        <v>7386.6</v>
      </c>
      <c r="E82" s="255">
        <v>7386.6</v>
      </c>
      <c r="F82" s="255">
        <v>7386.6</v>
      </c>
      <c r="G82" s="255">
        <v>7386.6</v>
      </c>
      <c r="H82" s="255">
        <v>7386.6</v>
      </c>
      <c r="I82" s="255">
        <v>7386.6</v>
      </c>
      <c r="J82" s="255">
        <v>7386.6</v>
      </c>
      <c r="K82" s="255">
        <v>7386.6</v>
      </c>
      <c r="L82" s="255">
        <v>7386.6</v>
      </c>
      <c r="M82" s="293">
        <v>7386.6</v>
      </c>
      <c r="N82" s="255">
        <v>7386.6</v>
      </c>
      <c r="O82" s="255">
        <v>7386.6</v>
      </c>
      <c r="P82" s="255">
        <v>7386.6</v>
      </c>
      <c r="Q82" s="255">
        <v>7386.6</v>
      </c>
      <c r="R82" s="255">
        <v>7386.6</v>
      </c>
      <c r="S82" s="255">
        <v>7386.6</v>
      </c>
      <c r="T82" s="255">
        <v>7386.6</v>
      </c>
      <c r="U82" s="255">
        <v>7386.6</v>
      </c>
      <c r="V82" s="255">
        <v>7386.6</v>
      </c>
      <c r="W82" s="255">
        <v>7386.6</v>
      </c>
      <c r="X82" s="255">
        <v>7386.6</v>
      </c>
      <c r="Y82" s="255">
        <v>7386.6</v>
      </c>
      <c r="Z82" s="255">
        <v>7386.6</v>
      </c>
      <c r="AA82" s="255">
        <v>7386.6</v>
      </c>
      <c r="AB82" s="255">
        <v>7386.6</v>
      </c>
      <c r="AC82" s="255">
        <v>7386.6</v>
      </c>
      <c r="AD82" s="255">
        <v>7386.6</v>
      </c>
      <c r="AE82" s="255">
        <v>7386.6</v>
      </c>
      <c r="AF82" s="255">
        <v>7386.6</v>
      </c>
      <c r="AG82" s="255">
        <v>7386.6</v>
      </c>
      <c r="AH82" s="255">
        <v>7386.6</v>
      </c>
      <c r="AI82" s="255">
        <v>7386.6</v>
      </c>
      <c r="AJ82" s="255">
        <v>7386.6</v>
      </c>
      <c r="AK82" s="255">
        <v>7386.6</v>
      </c>
      <c r="AL82" s="255">
        <v>7386.6</v>
      </c>
      <c r="AM82" s="255">
        <v>7386.6</v>
      </c>
      <c r="AN82" s="255">
        <v>7386.6</v>
      </c>
      <c r="AO82" s="255">
        <v>7386.6</v>
      </c>
      <c r="AP82" s="255">
        <v>7386.6</v>
      </c>
      <c r="AQ82" s="255">
        <v>7386.6</v>
      </c>
      <c r="AR82" s="255">
        <v>7386.6</v>
      </c>
      <c r="AS82" s="255">
        <v>7386.6</v>
      </c>
      <c r="AT82" s="255">
        <v>7386.6</v>
      </c>
      <c r="AU82" s="255">
        <v>7386.6</v>
      </c>
      <c r="AV82" s="255">
        <v>7386.6</v>
      </c>
      <c r="AW82" s="255">
        <v>7386.6</v>
      </c>
      <c r="AX82" s="255">
        <v>7386.6</v>
      </c>
      <c r="AY82" s="255">
        <v>7386.6</v>
      </c>
      <c r="AZ82" s="255">
        <v>7386.6</v>
      </c>
    </row>
    <row r="83" spans="1:52" x14ac:dyDescent="0.25">
      <c r="A83" s="256" t="s">
        <v>497</v>
      </c>
      <c r="B83" s="255">
        <v>0</v>
      </c>
      <c r="C83" s="255">
        <v>0</v>
      </c>
      <c r="D83" s="255">
        <v>0</v>
      </c>
      <c r="E83" s="255">
        <v>0</v>
      </c>
      <c r="F83" s="255">
        <v>0</v>
      </c>
      <c r="G83" s="255">
        <v>0</v>
      </c>
      <c r="H83" s="255">
        <v>0</v>
      </c>
      <c r="I83" s="255">
        <v>0</v>
      </c>
      <c r="J83" s="255">
        <v>0</v>
      </c>
      <c r="K83" s="255">
        <v>0</v>
      </c>
      <c r="L83" s="255">
        <v>0</v>
      </c>
      <c r="M83" s="293">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row>
    <row r="84" spans="1:52" x14ac:dyDescent="0.25">
      <c r="A84" s="256" t="s">
        <v>251</v>
      </c>
      <c r="B84" s="255">
        <v>-99854.5</v>
      </c>
      <c r="C84" s="255">
        <v>0</v>
      </c>
      <c r="D84" s="255">
        <v>6475.9778283732448</v>
      </c>
      <c r="E84" s="255">
        <v>-5132703.2531213947</v>
      </c>
      <c r="F84" s="255">
        <v>-5286801.2912600385</v>
      </c>
      <c r="G84" s="255">
        <v>-5445510.870220717</v>
      </c>
      <c r="H84" s="255">
        <v>-5608983.7132167332</v>
      </c>
      <c r="I84" s="255">
        <v>-5777360.2539870329</v>
      </c>
      <c r="J84" s="255">
        <v>-5950787.1632472761</v>
      </c>
      <c r="K84" s="255">
        <v>-6129416.8456938155</v>
      </c>
      <c r="L84" s="255">
        <v>-6313404.9310981557</v>
      </c>
      <c r="M84" s="293">
        <v>-6494152.4039383978</v>
      </c>
      <c r="N84" s="255">
        <v>-6689081.5810588747</v>
      </c>
      <c r="O84" s="255">
        <v>-6889858.145977363</v>
      </c>
      <c r="P84" s="255">
        <v>-7096657.0801102519</v>
      </c>
      <c r="Q84" s="255">
        <v>-7309659.9481755942</v>
      </c>
      <c r="R84" s="255">
        <v>-7529052.4147673249</v>
      </c>
      <c r="S84" s="255">
        <v>-7755026.1678411961</v>
      </c>
      <c r="T84" s="255">
        <v>-7987778.6459916681</v>
      </c>
      <c r="U84" s="255">
        <v>-8227513.2109710723</v>
      </c>
      <c r="V84" s="255">
        <v>-8474438.8851666898</v>
      </c>
      <c r="W84" s="255">
        <v>-8716900.9726350009</v>
      </c>
      <c r="X84" s="255">
        <v>-8978507.7580734342</v>
      </c>
      <c r="Y84" s="255">
        <v>-9247962.2595593929</v>
      </c>
      <c r="Z84" s="255">
        <v>-9525499.9085743725</v>
      </c>
      <c r="AA84" s="255">
        <v>-9811363.1995441616</v>
      </c>
      <c r="AB84" s="255">
        <v>-10105801.901727468</v>
      </c>
      <c r="AC84" s="255">
        <v>-10409073.277460665</v>
      </c>
      <c r="AD84" s="255">
        <v>-10721442.306950271</v>
      </c>
      <c r="AE84" s="255">
        <v>-11043181.919808954</v>
      </c>
      <c r="AF84" s="255">
        <v>-11374573.233537793</v>
      </c>
      <c r="AG84" s="255">
        <v>-11715905.799162894</v>
      </c>
      <c r="AH84" s="255">
        <v>-12067477.854241163</v>
      </c>
      <c r="AI84" s="255">
        <v>-12429596.583456188</v>
      </c>
      <c r="AJ84" s="255">
        <v>-12802578.387032062</v>
      </c>
      <c r="AK84" s="255">
        <v>-13186749.157199562</v>
      </c>
      <c r="AL84" s="255">
        <v>-13582444.562956512</v>
      </c>
      <c r="AM84" s="255">
        <v>-13990010.343370616</v>
      </c>
      <c r="AN84" s="255">
        <v>-14409802.609681487</v>
      </c>
      <c r="AO84" s="255">
        <v>-14842188.156466126</v>
      </c>
      <c r="AP84" s="255">
        <v>-15287544.782138705</v>
      </c>
      <c r="AQ84" s="255">
        <v>-15746261.619065821</v>
      </c>
      <c r="AR84" s="255">
        <v>-16197023.385397911</v>
      </c>
      <c r="AS84" s="255">
        <v>-16683023.605391622</v>
      </c>
      <c r="AT84" s="255">
        <v>-17183603.344469547</v>
      </c>
      <c r="AU84" s="255">
        <v>-17699199.988204181</v>
      </c>
      <c r="AV84" s="255">
        <v>-18230264.043735325</v>
      </c>
      <c r="AW84" s="255">
        <v>-18777259.533416748</v>
      </c>
      <c r="AX84" s="255">
        <v>-19340664.400273025</v>
      </c>
      <c r="AY84" s="255">
        <v>-19920970.925619364</v>
      </c>
      <c r="AZ84" s="255">
        <v>-20518686.159210563</v>
      </c>
    </row>
    <row r="85" spans="1:52" x14ac:dyDescent="0.25">
      <c r="A85" s="256" t="s">
        <v>498</v>
      </c>
      <c r="B85" s="262">
        <v>-204256.42049999998</v>
      </c>
      <c r="C85" s="262">
        <v>0</v>
      </c>
      <c r="D85" s="262">
        <v>204256.42049999998</v>
      </c>
      <c r="E85" s="262">
        <v>0</v>
      </c>
      <c r="F85" s="262">
        <v>0</v>
      </c>
      <c r="G85" s="262">
        <v>0</v>
      </c>
      <c r="H85" s="262">
        <v>0</v>
      </c>
      <c r="I85" s="262">
        <v>0</v>
      </c>
      <c r="J85" s="262">
        <v>0</v>
      </c>
      <c r="K85" s="262">
        <v>0</v>
      </c>
      <c r="L85" s="262">
        <v>0</v>
      </c>
      <c r="M85" s="293">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row>
    <row r="86" spans="1:52" x14ac:dyDescent="0.25">
      <c r="A86" s="256" t="s">
        <v>499</v>
      </c>
      <c r="B86" s="255">
        <v>0</v>
      </c>
      <c r="C86" s="255">
        <v>0</v>
      </c>
      <c r="D86" s="255">
        <v>0</v>
      </c>
      <c r="E86" s="255">
        <v>0</v>
      </c>
      <c r="F86" s="255">
        <v>0</v>
      </c>
      <c r="G86" s="255">
        <v>0</v>
      </c>
      <c r="H86" s="255">
        <v>0</v>
      </c>
      <c r="I86" s="255">
        <v>0</v>
      </c>
      <c r="J86" s="255">
        <v>0</v>
      </c>
      <c r="K86" s="255">
        <v>0</v>
      </c>
      <c r="L86" s="255">
        <v>0</v>
      </c>
      <c r="M86" s="293">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c r="AD86" s="255">
        <v>0</v>
      </c>
      <c r="AE86" s="255">
        <v>0</v>
      </c>
      <c r="AF86" s="255">
        <v>0</v>
      </c>
      <c r="AG86" s="255">
        <v>0</v>
      </c>
      <c r="AH86" s="255">
        <v>0</v>
      </c>
      <c r="AI86" s="255">
        <v>0</v>
      </c>
      <c r="AJ86" s="255">
        <v>0</v>
      </c>
      <c r="AK86" s="255">
        <v>0</v>
      </c>
      <c r="AL86" s="255">
        <v>0</v>
      </c>
      <c r="AM86" s="255">
        <v>0</v>
      </c>
      <c r="AN86" s="255">
        <v>0</v>
      </c>
      <c r="AO86" s="255">
        <v>0</v>
      </c>
      <c r="AP86" s="255">
        <v>0</v>
      </c>
      <c r="AQ86" s="255">
        <v>0</v>
      </c>
      <c r="AR86" s="255">
        <v>0</v>
      </c>
      <c r="AS86" s="255">
        <v>0</v>
      </c>
      <c r="AT86" s="255">
        <v>0</v>
      </c>
      <c r="AU86" s="255">
        <v>0</v>
      </c>
      <c r="AV86" s="255">
        <v>0</v>
      </c>
      <c r="AW86" s="255">
        <v>0</v>
      </c>
      <c r="AX86" s="255">
        <v>0</v>
      </c>
      <c r="AY86" s="255">
        <v>0</v>
      </c>
      <c r="AZ86" s="255">
        <v>0</v>
      </c>
    </row>
    <row r="87" spans="1:52" x14ac:dyDescent="0.25">
      <c r="A87" s="256" t="s">
        <v>250</v>
      </c>
      <c r="B87" s="255">
        <v>-48008</v>
      </c>
      <c r="C87" s="255">
        <v>-170167</v>
      </c>
      <c r="D87" s="255">
        <v>-151158</v>
      </c>
      <c r="E87" s="255">
        <v>0</v>
      </c>
      <c r="F87" s="255">
        <v>0</v>
      </c>
      <c r="G87" s="255">
        <v>0</v>
      </c>
      <c r="H87" s="255">
        <v>0</v>
      </c>
      <c r="I87" s="255">
        <v>0</v>
      </c>
      <c r="J87" s="255">
        <v>0</v>
      </c>
      <c r="K87" s="255">
        <v>0</v>
      </c>
      <c r="L87" s="255">
        <v>0</v>
      </c>
      <c r="M87" s="293">
        <v>0</v>
      </c>
      <c r="N87" s="255">
        <v>0</v>
      </c>
      <c r="O87" s="255">
        <v>0</v>
      </c>
      <c r="P87" s="255">
        <v>0</v>
      </c>
      <c r="Q87" s="255">
        <v>0</v>
      </c>
      <c r="R87" s="255">
        <v>0</v>
      </c>
      <c r="S87" s="255">
        <v>0</v>
      </c>
      <c r="T87" s="255">
        <v>0</v>
      </c>
      <c r="U87" s="255">
        <v>0</v>
      </c>
      <c r="V87" s="255">
        <v>0</v>
      </c>
      <c r="W87" s="255">
        <v>0</v>
      </c>
      <c r="X87" s="255">
        <v>0</v>
      </c>
      <c r="Y87" s="255">
        <v>0</v>
      </c>
      <c r="Z87" s="255">
        <v>0</v>
      </c>
      <c r="AA87" s="255">
        <v>0</v>
      </c>
      <c r="AB87" s="255">
        <v>0</v>
      </c>
      <c r="AC87" s="255">
        <v>0</v>
      </c>
      <c r="AD87" s="255">
        <v>0</v>
      </c>
      <c r="AE87" s="255">
        <v>0</v>
      </c>
      <c r="AF87" s="255">
        <v>0</v>
      </c>
      <c r="AG87" s="255">
        <v>0</v>
      </c>
      <c r="AH87" s="255">
        <v>0</v>
      </c>
      <c r="AI87" s="255">
        <v>0</v>
      </c>
      <c r="AJ87" s="255">
        <v>0</v>
      </c>
      <c r="AK87" s="255">
        <v>0</v>
      </c>
      <c r="AL87" s="255">
        <v>0</v>
      </c>
      <c r="AM87" s="255">
        <v>0</v>
      </c>
      <c r="AN87" s="255">
        <v>0</v>
      </c>
      <c r="AO87" s="255">
        <v>0</v>
      </c>
      <c r="AP87" s="255">
        <v>0</v>
      </c>
      <c r="AQ87" s="255">
        <v>0</v>
      </c>
      <c r="AR87" s="255">
        <v>0</v>
      </c>
      <c r="AS87" s="255">
        <v>0</v>
      </c>
      <c r="AT87" s="255">
        <v>0</v>
      </c>
      <c r="AU87" s="255">
        <v>0</v>
      </c>
      <c r="AV87" s="255">
        <v>0</v>
      </c>
      <c r="AW87" s="255">
        <v>0</v>
      </c>
      <c r="AX87" s="255">
        <v>0</v>
      </c>
      <c r="AY87" s="255">
        <v>0</v>
      </c>
      <c r="AZ87" s="255">
        <v>0</v>
      </c>
    </row>
    <row r="88" spans="1:52" x14ac:dyDescent="0.25">
      <c r="A88" s="256" t="s">
        <v>500</v>
      </c>
      <c r="B88" s="255">
        <v>0</v>
      </c>
      <c r="C88" s="255">
        <v>0</v>
      </c>
      <c r="D88" s="255">
        <v>0</v>
      </c>
      <c r="E88" s="255">
        <v>0</v>
      </c>
      <c r="F88" s="255">
        <v>0</v>
      </c>
      <c r="G88" s="255">
        <v>0</v>
      </c>
      <c r="H88" s="255">
        <v>0</v>
      </c>
      <c r="I88" s="255">
        <v>0</v>
      </c>
      <c r="J88" s="255">
        <v>0</v>
      </c>
      <c r="K88" s="255">
        <v>0</v>
      </c>
      <c r="L88" s="255">
        <v>0</v>
      </c>
      <c r="M88" s="293">
        <v>0</v>
      </c>
      <c r="N88" s="255">
        <v>0</v>
      </c>
      <c r="O88" s="255">
        <v>0</v>
      </c>
      <c r="P88" s="255">
        <v>0</v>
      </c>
      <c r="Q88" s="255">
        <v>0</v>
      </c>
      <c r="R88" s="255">
        <v>0</v>
      </c>
      <c r="S88" s="255">
        <v>0</v>
      </c>
      <c r="T88" s="255">
        <v>0</v>
      </c>
      <c r="U88" s="255">
        <v>0</v>
      </c>
      <c r="V88" s="255">
        <v>0</v>
      </c>
      <c r="W88" s="255">
        <v>0</v>
      </c>
      <c r="X88" s="255">
        <v>0</v>
      </c>
      <c r="Y88" s="255">
        <v>0</v>
      </c>
      <c r="Z88" s="255">
        <v>0</v>
      </c>
      <c r="AA88" s="255">
        <v>0</v>
      </c>
      <c r="AB88" s="255">
        <v>0</v>
      </c>
      <c r="AC88" s="255">
        <v>0</v>
      </c>
      <c r="AD88" s="255">
        <v>0</v>
      </c>
      <c r="AE88" s="255">
        <v>0</v>
      </c>
      <c r="AF88" s="255">
        <v>0</v>
      </c>
      <c r="AG88" s="255">
        <v>0</v>
      </c>
      <c r="AH88" s="255">
        <v>0</v>
      </c>
      <c r="AI88" s="255">
        <v>0</v>
      </c>
      <c r="AJ88" s="255">
        <v>0</v>
      </c>
      <c r="AK88" s="255">
        <v>0</v>
      </c>
      <c r="AL88" s="255">
        <v>0</v>
      </c>
      <c r="AM88" s="255">
        <v>0</v>
      </c>
      <c r="AN88" s="255">
        <v>0</v>
      </c>
      <c r="AO88" s="255">
        <v>0</v>
      </c>
      <c r="AP88" s="255">
        <v>0</v>
      </c>
      <c r="AQ88" s="255">
        <v>0</v>
      </c>
      <c r="AR88" s="255">
        <v>0</v>
      </c>
      <c r="AS88" s="255">
        <v>0</v>
      </c>
      <c r="AT88" s="255">
        <v>0</v>
      </c>
      <c r="AU88" s="255">
        <v>0</v>
      </c>
      <c r="AV88" s="255">
        <v>0</v>
      </c>
      <c r="AW88" s="255">
        <v>0</v>
      </c>
      <c r="AX88" s="255">
        <v>0</v>
      </c>
      <c r="AY88" s="255">
        <v>0</v>
      </c>
      <c r="AZ88" s="255">
        <v>0</v>
      </c>
    </row>
    <row r="89" spans="1:52" x14ac:dyDescent="0.25">
      <c r="A89" s="263" t="s">
        <v>249</v>
      </c>
      <c r="B89" s="254">
        <v>-1400354.5338333333</v>
      </c>
      <c r="C89" s="254">
        <v>0</v>
      </c>
      <c r="D89" s="254">
        <v>4717570.1622149693</v>
      </c>
      <c r="E89" s="254">
        <v>4648997.8288952438</v>
      </c>
      <c r="F89" s="254">
        <v>4788752.5408694809</v>
      </c>
      <c r="G89" s="254">
        <v>4932688.38318903</v>
      </c>
      <c r="H89" s="254">
        <v>5080942.9182339506</v>
      </c>
      <c r="I89" s="254">
        <v>5233643.4725942211</v>
      </c>
      <c r="J89" s="254">
        <v>5390615.761112175</v>
      </c>
      <c r="K89" s="254">
        <v>5552612.4972589063</v>
      </c>
      <c r="L89" s="254">
        <v>5719467.518754038</v>
      </c>
      <c r="M89" s="292">
        <v>5883384.3848577272</v>
      </c>
      <c r="N89" s="254">
        <v>6060159.3295088233</v>
      </c>
      <c r="O89" s="254">
        <v>6242235.9057634538</v>
      </c>
      <c r="P89" s="254">
        <v>6429465.4968325989</v>
      </c>
      <c r="Q89" s="254">
        <v>6622627.2546070572</v>
      </c>
      <c r="R89" s="254">
        <v>6821582.2483787462</v>
      </c>
      <c r="S89" s="254">
        <v>7026504.2752275858</v>
      </c>
      <c r="T89" s="254">
        <v>7237572.3461458907</v>
      </c>
      <c r="U89" s="254">
        <v>7454970.8424557485</v>
      </c>
      <c r="V89" s="254">
        <v>7678582.0111817755</v>
      </c>
      <c r="W89" s="254">
        <v>7898453.4612149056</v>
      </c>
      <c r="X89" s="254">
        <v>8135682.770740943</v>
      </c>
      <c r="Y89" s="254">
        <v>8380027.3428167682</v>
      </c>
      <c r="Z89" s="254">
        <v>8631700.6353188641</v>
      </c>
      <c r="AA89" s="254">
        <v>8890922.509860022</v>
      </c>
      <c r="AB89" s="254">
        <v>9157919.4239014126</v>
      </c>
      <c r="AC89" s="254">
        <v>9432924.6286280453</v>
      </c>
      <c r="AD89" s="254">
        <v>9716178.3727604803</v>
      </c>
      <c r="AE89" s="254">
        <v>10007928.112480886</v>
      </c>
      <c r="AF89" s="254">
        <v>10308428.727656908</v>
      </c>
      <c r="AG89" s="254">
        <v>10617942.744552208</v>
      </c>
      <c r="AH89" s="254">
        <v>10936740.565218367</v>
      </c>
      <c r="AI89" s="254">
        <v>11265100.703768505</v>
      </c>
      <c r="AJ89" s="254">
        <v>11603310.029739151</v>
      </c>
      <c r="AK89" s="254">
        <v>11951664.018752921</v>
      </c>
      <c r="AL89" s="254">
        <v>12310467.010701098</v>
      </c>
      <c r="AM89" s="254">
        <v>12680032.475671733</v>
      </c>
      <c r="AN89" s="254">
        <v>13060683.287855484</v>
      </c>
      <c r="AO89" s="254">
        <v>13452752.00766873</v>
      </c>
      <c r="AP89" s="254">
        <v>13856581.172340382</v>
      </c>
      <c r="AQ89" s="254">
        <v>14272523.595216181</v>
      </c>
      <c r="AR89" s="254">
        <v>14681253.420752477</v>
      </c>
      <c r="AS89" s="254">
        <v>15121932.777608644</v>
      </c>
      <c r="AT89" s="254">
        <v>15575830.898434486</v>
      </c>
      <c r="AU89" s="254">
        <v>16043344.346149117</v>
      </c>
      <c r="AV89" s="254">
        <v>16524881.580559183</v>
      </c>
      <c r="AW89" s="254">
        <v>17020863.315265562</v>
      </c>
      <c r="AX89" s="254">
        <v>17531722.885277119</v>
      </c>
      <c r="AY89" s="254">
        <v>18057906.625653017</v>
      </c>
      <c r="AZ89" s="254">
        <v>18599874.261504199</v>
      </c>
    </row>
    <row r="90" spans="1:52" x14ac:dyDescent="0.25">
      <c r="A90" s="263" t="s">
        <v>427</v>
      </c>
      <c r="B90" s="254">
        <v>-1400354.5338333333</v>
      </c>
      <c r="C90" s="254">
        <v>-1400354.5338333333</v>
      </c>
      <c r="D90" s="254">
        <v>3317215.628381636</v>
      </c>
      <c r="E90" s="254">
        <v>7966213.4572768798</v>
      </c>
      <c r="F90" s="254">
        <v>12754965.998146361</v>
      </c>
      <c r="G90" s="254">
        <v>17687654.381335393</v>
      </c>
      <c r="H90" s="254">
        <v>22768597.299569342</v>
      </c>
      <c r="I90" s="254">
        <v>28002240.772163562</v>
      </c>
      <c r="J90" s="254">
        <v>33392856.533275738</v>
      </c>
      <c r="K90" s="254">
        <v>38945469.030534647</v>
      </c>
      <c r="L90" s="254">
        <v>44664936.549288683</v>
      </c>
      <c r="M90" s="292">
        <v>50548320.934146412</v>
      </c>
      <c r="N90" s="254">
        <v>56608480.263655238</v>
      </c>
      <c r="O90" s="254">
        <v>62850716.169418693</v>
      </c>
      <c r="P90" s="254">
        <v>69280181.666251287</v>
      </c>
      <c r="Q90" s="254">
        <v>75902808.920858338</v>
      </c>
      <c r="R90" s="254">
        <v>82724391.169237077</v>
      </c>
      <c r="S90" s="254">
        <v>89750895.444464669</v>
      </c>
      <c r="T90" s="254">
        <v>96988467.790610552</v>
      </c>
      <c r="U90" s="254">
        <v>104443438.6330663</v>
      </c>
      <c r="V90" s="254">
        <v>112122020.64424807</v>
      </c>
      <c r="W90" s="254">
        <v>120020474.10546297</v>
      </c>
      <c r="X90" s="254">
        <v>128156156.87620391</v>
      </c>
      <c r="Y90" s="254">
        <v>136536184.21902066</v>
      </c>
      <c r="Z90" s="254">
        <v>145167884.85433954</v>
      </c>
      <c r="AA90" s="254">
        <v>154058807.36419955</v>
      </c>
      <c r="AB90" s="254">
        <v>163216726.78810096</v>
      </c>
      <c r="AC90" s="254">
        <v>172649651.416729</v>
      </c>
      <c r="AD90" s="254">
        <v>182365829.78948948</v>
      </c>
      <c r="AE90" s="254">
        <v>192373757.90197036</v>
      </c>
      <c r="AF90" s="254">
        <v>202682186.62962726</v>
      </c>
      <c r="AG90" s="254">
        <v>213300129.37417945</v>
      </c>
      <c r="AH90" s="254">
        <v>224236869.93939781</v>
      </c>
      <c r="AI90" s="254">
        <v>235501970.6431663</v>
      </c>
      <c r="AJ90" s="254">
        <v>247105280.67290545</v>
      </c>
      <c r="AK90" s="254">
        <v>259056944.69165838</v>
      </c>
      <c r="AL90" s="254">
        <v>271367411.7023595</v>
      </c>
      <c r="AM90" s="254">
        <v>284047444.17803121</v>
      </c>
      <c r="AN90" s="254">
        <v>297108127.46588671</v>
      </c>
      <c r="AO90" s="254">
        <v>310560879.47355545</v>
      </c>
      <c r="AP90" s="254">
        <v>324417460.64589584</v>
      </c>
      <c r="AQ90" s="254">
        <v>338689984.24111199</v>
      </c>
      <c r="AR90" s="254">
        <v>353371237.66186446</v>
      </c>
      <c r="AS90" s="254">
        <v>368493170.43947309</v>
      </c>
      <c r="AT90" s="254">
        <v>384069001.33790755</v>
      </c>
      <c r="AU90" s="254">
        <v>400112345.68405664</v>
      </c>
      <c r="AV90" s="254">
        <v>416637227.26461583</v>
      </c>
      <c r="AW90" s="254">
        <v>433658090.57988137</v>
      </c>
      <c r="AX90" s="254">
        <v>451189813.46515846</v>
      </c>
      <c r="AY90" s="254">
        <v>469247720.09081149</v>
      </c>
      <c r="AZ90" s="254">
        <v>487847594.35231566</v>
      </c>
    </row>
    <row r="91" spans="1:52" x14ac:dyDescent="0.25">
      <c r="A91" s="264" t="s">
        <v>248</v>
      </c>
      <c r="B91" s="265">
        <v>1</v>
      </c>
      <c r="C91" s="265">
        <v>0.89928057553956831</v>
      </c>
      <c r="D91" s="265">
        <v>0.80870555354277707</v>
      </c>
      <c r="E91" s="265">
        <v>0.72725319563199364</v>
      </c>
      <c r="F91" s="265">
        <v>0.65400467233092952</v>
      </c>
      <c r="G91" s="265">
        <v>0.58813369813932503</v>
      </c>
      <c r="H91" s="265">
        <v>0.52889721055694694</v>
      </c>
      <c r="I91" s="265">
        <v>0.47562698791092334</v>
      </c>
      <c r="J91" s="265">
        <v>0.42772211143068645</v>
      </c>
      <c r="K91" s="265">
        <v>0.384642186538387</v>
      </c>
      <c r="L91" s="265">
        <v>0.34590124688703866</v>
      </c>
      <c r="M91" s="296">
        <v>0.31106227238043038</v>
      </c>
      <c r="N91" s="265">
        <v>0.27973225933491941</v>
      </c>
      <c r="O91" s="265">
        <v>0.25155778717169008</v>
      </c>
      <c r="P91" s="265">
        <v>0.22622103162921764</v>
      </c>
      <c r="Q91" s="265">
        <v>0.2034361795226777</v>
      </c>
      <c r="R91" s="265">
        <v>0.18294620460672453</v>
      </c>
      <c r="S91" s="265">
        <v>0.16451996817151485</v>
      </c>
      <c r="T91" s="265">
        <v>0.14794961166503132</v>
      </c>
      <c r="U91" s="265">
        <v>0.133048211928985</v>
      </c>
      <c r="V91" s="265">
        <v>0.11964767259800806</v>
      </c>
      <c r="W91" s="265">
        <v>0.10759682787590652</v>
      </c>
      <c r="X91" s="265">
        <v>9.6759737298477089E-2</v>
      </c>
      <c r="Y91" s="265">
        <v>8.7014152246831886E-2</v>
      </c>
      <c r="Z91" s="265">
        <v>7.825013691261859E-2</v>
      </c>
      <c r="AA91" s="265">
        <v>7.0368828158829652E-2</v>
      </c>
      <c r="AB91" s="265">
        <v>1</v>
      </c>
      <c r="AC91" s="265">
        <v>1</v>
      </c>
      <c r="AD91" s="265">
        <v>1</v>
      </c>
      <c r="AE91" s="265">
        <v>1</v>
      </c>
      <c r="AF91" s="265">
        <v>1</v>
      </c>
      <c r="AG91" s="265">
        <v>1</v>
      </c>
      <c r="AH91" s="265">
        <v>1</v>
      </c>
      <c r="AI91" s="265">
        <v>1</v>
      </c>
      <c r="AJ91" s="265">
        <v>1</v>
      </c>
      <c r="AK91" s="265">
        <v>1</v>
      </c>
      <c r="AL91" s="265">
        <v>1</v>
      </c>
      <c r="AM91" s="265">
        <v>1</v>
      </c>
      <c r="AN91" s="265">
        <v>1</v>
      </c>
      <c r="AO91" s="265">
        <v>1</v>
      </c>
      <c r="AP91" s="265">
        <v>1</v>
      </c>
      <c r="AQ91" s="265">
        <v>1</v>
      </c>
      <c r="AR91" s="265">
        <v>1</v>
      </c>
      <c r="AS91" s="265">
        <v>1</v>
      </c>
      <c r="AT91" s="265">
        <v>1</v>
      </c>
      <c r="AU91" s="265">
        <v>1</v>
      </c>
      <c r="AV91" s="265">
        <v>1</v>
      </c>
      <c r="AW91" s="265">
        <v>1</v>
      </c>
      <c r="AX91" s="265">
        <v>1</v>
      </c>
      <c r="AY91" s="265">
        <v>1</v>
      </c>
      <c r="AZ91" s="265">
        <v>1</v>
      </c>
    </row>
    <row r="92" spans="1:52" x14ac:dyDescent="0.25">
      <c r="A92" s="266" t="s">
        <v>428</v>
      </c>
      <c r="B92" s="267">
        <v>-1400354.5338333333</v>
      </c>
      <c r="C92" s="267">
        <v>0</v>
      </c>
      <c r="D92" s="267">
        <v>3815125.1894109454</v>
      </c>
      <c r="E92" s="267">
        <v>3380998.5275502666</v>
      </c>
      <c r="F92" s="267">
        <v>3131866.5363652511</v>
      </c>
      <c r="G92" s="267">
        <v>2901080.2605738523</v>
      </c>
      <c r="H92" s="267">
        <v>2687296.53645301</v>
      </c>
      <c r="I92" s="267">
        <v>2489262.0806696545</v>
      </c>
      <c r="J92" s="267">
        <v>2305685.5552544361</v>
      </c>
      <c r="K92" s="267">
        <v>2135769.0119460393</v>
      </c>
      <c r="L92" s="267">
        <v>1978370.9462669389</v>
      </c>
      <c r="M92" s="292">
        <v>1830098.9160413851</v>
      </c>
      <c r="N92" s="267">
        <v>1695222.0611730935</v>
      </c>
      <c r="O92" s="267">
        <v>1570283.051457525</v>
      </c>
      <c r="P92" s="267">
        <v>1454480.3175179309</v>
      </c>
      <c r="Q92" s="267">
        <v>1347281.9870800194</v>
      </c>
      <c r="R92" s="267">
        <v>1247982.5817534982</v>
      </c>
      <c r="S92" s="267">
        <v>1156000.2597174554</v>
      </c>
      <c r="T92" s="267">
        <v>1070796.0180098542</v>
      </c>
      <c r="U92" s="267">
        <v>991870.54057145631</v>
      </c>
      <c r="V92" s="267">
        <v>918724.46649083134</v>
      </c>
      <c r="W92" s="267">
        <v>849848.53755219828</v>
      </c>
      <c r="X92" s="267">
        <v>787206.5276406398</v>
      </c>
      <c r="Y92" s="267">
        <v>729180.97504047235</v>
      </c>
      <c r="Z92" s="267">
        <v>675431.75650243799</v>
      </c>
      <c r="AA92" s="267">
        <v>625643.79826981027</v>
      </c>
      <c r="AB92" s="267">
        <v>9157919.4239014126</v>
      </c>
      <c r="AC92" s="267">
        <v>9432924.6286280453</v>
      </c>
      <c r="AD92" s="267">
        <v>9716178.3727604803</v>
      </c>
      <c r="AE92" s="267">
        <v>10007928.112480886</v>
      </c>
      <c r="AF92" s="267">
        <v>10308428.727656908</v>
      </c>
      <c r="AG92" s="267">
        <v>10617942.744552208</v>
      </c>
      <c r="AH92" s="267">
        <v>10936740.565218367</v>
      </c>
      <c r="AI92" s="267">
        <v>11265100.703768505</v>
      </c>
      <c r="AJ92" s="267">
        <v>11603310.029739151</v>
      </c>
      <c r="AK92" s="267">
        <v>11951664.018752921</v>
      </c>
      <c r="AL92" s="267">
        <v>12310467.010701098</v>
      </c>
      <c r="AM92" s="267">
        <v>12680032.475671733</v>
      </c>
      <c r="AN92" s="267">
        <v>13060683.287855484</v>
      </c>
      <c r="AO92" s="267">
        <v>13452752.00766873</v>
      </c>
      <c r="AP92" s="267">
        <v>13856581.172340382</v>
      </c>
      <c r="AQ92" s="267">
        <v>14272523.595216181</v>
      </c>
      <c r="AR92" s="267">
        <v>14681253.420752477</v>
      </c>
      <c r="AS92" s="267">
        <v>15121932.777608644</v>
      </c>
      <c r="AT92" s="267">
        <v>15575830.898434486</v>
      </c>
      <c r="AU92" s="267">
        <v>16043344.346149117</v>
      </c>
      <c r="AV92" s="267">
        <v>16524881.580559183</v>
      </c>
      <c r="AW92" s="267">
        <v>17020863.315265562</v>
      </c>
      <c r="AX92" s="267">
        <v>17531722.885277119</v>
      </c>
      <c r="AY92" s="267">
        <v>18057906.625653017</v>
      </c>
      <c r="AZ92" s="267">
        <v>18599874.261504199</v>
      </c>
    </row>
    <row r="93" spans="1:52" x14ac:dyDescent="0.25">
      <c r="A93" s="266" t="s">
        <v>429</v>
      </c>
      <c r="B93" s="267">
        <v>-1400354.5338333333</v>
      </c>
      <c r="C93" s="267">
        <v>-1400354.5338333333</v>
      </c>
      <c r="D93" s="267">
        <v>2414770.6555776121</v>
      </c>
      <c r="E93" s="267">
        <v>5795769.1831278782</v>
      </c>
      <c r="F93" s="267">
        <v>8927635.7194931284</v>
      </c>
      <c r="G93" s="267">
        <v>11828715.980066981</v>
      </c>
      <c r="H93" s="267">
        <v>14516012.516519992</v>
      </c>
      <c r="I93" s="267">
        <v>17005274.597189646</v>
      </c>
      <c r="J93" s="267">
        <v>19310960.152444083</v>
      </c>
      <c r="K93" s="267">
        <v>21446729.164390124</v>
      </c>
      <c r="L93" s="267">
        <v>23425100.110657062</v>
      </c>
      <c r="M93" s="292">
        <v>25255199.026698448</v>
      </c>
      <c r="N93" s="267">
        <v>26950421.08787154</v>
      </c>
      <c r="O93" s="267">
        <v>28520704.139329065</v>
      </c>
      <c r="P93" s="267">
        <v>29975184.456846997</v>
      </c>
      <c r="Q93" s="267">
        <v>31322466.443927016</v>
      </c>
      <c r="R93" s="267">
        <v>32570449.025680516</v>
      </c>
      <c r="S93" s="267">
        <v>33726449.285397969</v>
      </c>
      <c r="T93" s="267">
        <v>34797245.303407826</v>
      </c>
      <c r="U93" s="267">
        <v>35789115.843979284</v>
      </c>
      <c r="V93" s="267">
        <v>36707840.310470119</v>
      </c>
      <c r="W93" s="267">
        <v>37557688.848022319</v>
      </c>
      <c r="X93" s="267">
        <v>38344895.37566296</v>
      </c>
      <c r="Y93" s="267">
        <v>39074076.350703433</v>
      </c>
      <c r="Z93" s="267">
        <v>39749508.107205868</v>
      </c>
      <c r="AA93" s="267">
        <v>40375151.905475676</v>
      </c>
      <c r="AB93" s="267">
        <v>49533071.329377085</v>
      </c>
      <c r="AC93" s="267">
        <v>58965995.95800513</v>
      </c>
      <c r="AD93" s="267">
        <v>68682174.330765605</v>
      </c>
      <c r="AE93" s="267">
        <v>78690102.443246484</v>
      </c>
      <c r="AF93" s="267">
        <v>88998531.170903385</v>
      </c>
      <c r="AG93" s="267">
        <v>99616473.915455595</v>
      </c>
      <c r="AH93" s="267">
        <v>110553214.48067397</v>
      </c>
      <c r="AI93" s="267">
        <v>121818315.18444248</v>
      </c>
      <c r="AJ93" s="267">
        <v>133421625.21418163</v>
      </c>
      <c r="AK93" s="267">
        <v>145373289.23293456</v>
      </c>
      <c r="AL93" s="267">
        <v>157683756.24363565</v>
      </c>
      <c r="AM93" s="267">
        <v>170363788.71930739</v>
      </c>
      <c r="AN93" s="267">
        <v>183424472.00716287</v>
      </c>
      <c r="AO93" s="267">
        <v>196877224.0148316</v>
      </c>
      <c r="AP93" s="267">
        <v>210733805.187172</v>
      </c>
      <c r="AQ93" s="267">
        <v>225006328.78238818</v>
      </c>
      <c r="AR93" s="267">
        <v>239687582.20314065</v>
      </c>
      <c r="AS93" s="267">
        <v>254809514.98074928</v>
      </c>
      <c r="AT93" s="267">
        <v>270385345.87918377</v>
      </c>
      <c r="AU93" s="267">
        <v>286428690.22533286</v>
      </c>
      <c r="AV93" s="267">
        <v>302953571.80589205</v>
      </c>
      <c r="AW93" s="267">
        <v>319974435.12115759</v>
      </c>
      <c r="AX93" s="267">
        <v>337506158.00643468</v>
      </c>
      <c r="AY93" s="267">
        <v>355564064.63208771</v>
      </c>
      <c r="AZ93" s="267">
        <v>374163938.89359188</v>
      </c>
    </row>
    <row r="94" spans="1:52" x14ac:dyDescent="0.25">
      <c r="A94" s="266" t="s">
        <v>430</v>
      </c>
      <c r="B94" s="268">
        <v>0</v>
      </c>
      <c r="C94" s="268">
        <v>0</v>
      </c>
      <c r="D94" s="268">
        <v>0.83543996175847268</v>
      </c>
      <c r="E94" s="268">
        <v>1.2074390502423564</v>
      </c>
      <c r="F94" s="268">
        <v>1.3290844560916963</v>
      </c>
      <c r="G94" s="268">
        <v>1.3742318792097201</v>
      </c>
      <c r="H94" s="268">
        <v>1.3921501267816669</v>
      </c>
      <c r="I94" s="268">
        <v>1.3995235226093761</v>
      </c>
      <c r="J94" s="268">
        <v>1.4026168715832172</v>
      </c>
      <c r="K94" s="268">
        <v>1.4039279996613394</v>
      </c>
      <c r="L94" s="268">
        <v>1.4044866562568759</v>
      </c>
      <c r="M94" s="297">
        <v>1.4047250049803206</v>
      </c>
      <c r="N94" s="268">
        <v>1.4048269670472151</v>
      </c>
      <c r="O94" s="268">
        <v>1.4048706128717185</v>
      </c>
      <c r="P94" s="268">
        <v>1.4048893007333549</v>
      </c>
      <c r="Q94" s="268">
        <v>1.4048973038871444</v>
      </c>
      <c r="R94" s="268">
        <v>1.4049007315033659</v>
      </c>
      <c r="S94" s="268">
        <v>1.4049021995392637</v>
      </c>
      <c r="T94" s="268">
        <v>1.4049028283024287</v>
      </c>
      <c r="U94" s="268">
        <v>1.4049030976047057</v>
      </c>
      <c r="V94" s="268">
        <v>1.4049032129437315</v>
      </c>
      <c r="W94" s="268">
        <v>1.4049032622769184</v>
      </c>
      <c r="X94" s="268">
        <v>1.4049032834066146</v>
      </c>
      <c r="Y94" s="268">
        <v>1.4049032924565812</v>
      </c>
      <c r="Z94" s="268">
        <v>1.4049032963327281</v>
      </c>
      <c r="AA94" s="268">
        <v>1.4049032979929001</v>
      </c>
      <c r="AB94" s="268">
        <v>1.4049032987039585</v>
      </c>
      <c r="AC94" s="268">
        <v>1.4049032990085077</v>
      </c>
      <c r="AD94" s="268">
        <v>1.4049032991389474</v>
      </c>
      <c r="AE94" s="268">
        <v>1.4049032991948143</v>
      </c>
      <c r="AF94" s="268">
        <v>1.4049032992187431</v>
      </c>
      <c r="AG94" s="268">
        <v>1.4049032992289914</v>
      </c>
      <c r="AH94" s="268">
        <v>1.4049032992333803</v>
      </c>
      <c r="AI94" s="268">
        <v>1.404903299235261</v>
      </c>
      <c r="AJ94" s="268">
        <v>1.4049032992360657</v>
      </c>
      <c r="AK94" s="268">
        <v>1.4049032992364112</v>
      </c>
      <c r="AL94" s="268">
        <v>1.4049032992365582</v>
      </c>
      <c r="AM94" s="268">
        <v>1.4049032992366213</v>
      </c>
      <c r="AN94" s="268">
        <v>1.4049032992366479</v>
      </c>
      <c r="AO94" s="268">
        <v>1.4049032992366595</v>
      </c>
      <c r="AP94" s="268">
        <v>1.4049032992366639</v>
      </c>
      <c r="AQ94" s="268">
        <v>1.4049032992366661</v>
      </c>
      <c r="AR94" s="268">
        <v>1.4049032992366666</v>
      </c>
      <c r="AS94" s="268">
        <v>1.4049032992366666</v>
      </c>
      <c r="AT94" s="268">
        <v>1.4049032992366652</v>
      </c>
      <c r="AU94" s="268">
        <v>1.4049032992366652</v>
      </c>
      <c r="AV94" s="268">
        <v>1.4049032992366639</v>
      </c>
      <c r="AW94" s="268">
        <v>1.4049032992366635</v>
      </c>
      <c r="AX94" s="268">
        <v>1.404903299236663</v>
      </c>
      <c r="AY94" s="268">
        <v>1.4049032992366617</v>
      </c>
      <c r="AZ94" s="268">
        <v>1.4049032992366604</v>
      </c>
    </row>
    <row r="95" spans="1:52" x14ac:dyDescent="0.25">
      <c r="A95" s="266" t="s">
        <v>431</v>
      </c>
      <c r="B95" s="269">
        <v>0</v>
      </c>
      <c r="C95" s="269">
        <v>0</v>
      </c>
      <c r="D95" s="269">
        <v>1.2968380936969139</v>
      </c>
      <c r="E95" s="269">
        <v>0</v>
      </c>
      <c r="F95" s="269">
        <v>0</v>
      </c>
      <c r="G95" s="269">
        <v>0</v>
      </c>
      <c r="H95" s="269">
        <v>0</v>
      </c>
      <c r="I95" s="269">
        <v>0</v>
      </c>
      <c r="J95" s="269">
        <v>0</v>
      </c>
      <c r="K95" s="269">
        <v>0</v>
      </c>
      <c r="L95" s="269">
        <v>0</v>
      </c>
      <c r="M95" s="298">
        <v>0</v>
      </c>
      <c r="N95" s="269">
        <v>0</v>
      </c>
      <c r="O95" s="269">
        <v>0</v>
      </c>
      <c r="P95" s="269">
        <v>0</v>
      </c>
      <c r="Q95" s="269">
        <v>0</v>
      </c>
      <c r="R95" s="269">
        <v>0</v>
      </c>
      <c r="S95" s="269">
        <v>0</v>
      </c>
      <c r="T95" s="269">
        <v>0</v>
      </c>
      <c r="U95" s="269">
        <v>0</v>
      </c>
      <c r="V95" s="269">
        <v>0</v>
      </c>
      <c r="W95" s="269">
        <v>0</v>
      </c>
      <c r="X95" s="269">
        <v>0</v>
      </c>
      <c r="Y95" s="269">
        <v>0</v>
      </c>
      <c r="Z95" s="269">
        <v>0</v>
      </c>
      <c r="AA95" s="269">
        <v>0</v>
      </c>
      <c r="AB95" s="269">
        <v>0</v>
      </c>
      <c r="AC95" s="269">
        <v>0</v>
      </c>
      <c r="AD95" s="269">
        <v>0</v>
      </c>
      <c r="AE95" s="269">
        <v>0</v>
      </c>
      <c r="AF95" s="269">
        <v>0</v>
      </c>
      <c r="AG95" s="269">
        <v>0</v>
      </c>
      <c r="AH95" s="269">
        <v>0</v>
      </c>
      <c r="AI95" s="269">
        <v>0</v>
      </c>
      <c r="AJ95" s="269">
        <v>0</v>
      </c>
      <c r="AK95" s="269">
        <v>0</v>
      </c>
      <c r="AL95" s="269">
        <v>0</v>
      </c>
      <c r="AM95" s="269">
        <v>0</v>
      </c>
      <c r="AN95" s="269">
        <v>0</v>
      </c>
      <c r="AO95" s="269">
        <v>0</v>
      </c>
      <c r="AP95" s="269">
        <v>0</v>
      </c>
      <c r="AQ95" s="269">
        <v>0</v>
      </c>
      <c r="AR95" s="269">
        <v>0</v>
      </c>
      <c r="AS95" s="269">
        <v>0</v>
      </c>
      <c r="AT95" s="269">
        <v>0</v>
      </c>
      <c r="AU95" s="269">
        <v>0</v>
      </c>
      <c r="AV95" s="269">
        <v>0</v>
      </c>
      <c r="AW95" s="269">
        <v>0</v>
      </c>
      <c r="AX95" s="269">
        <v>0</v>
      </c>
      <c r="AY95" s="269">
        <v>0</v>
      </c>
      <c r="AZ95" s="269">
        <v>0</v>
      </c>
    </row>
    <row r="96" spans="1:52" ht="16.5" thickBot="1" x14ac:dyDescent="0.3">
      <c r="A96" s="270" t="s">
        <v>432</v>
      </c>
      <c r="B96" s="271">
        <v>0</v>
      </c>
      <c r="C96" s="271">
        <v>0</v>
      </c>
      <c r="D96" s="271">
        <v>1.367053363732357</v>
      </c>
      <c r="E96" s="271">
        <v>0</v>
      </c>
      <c r="F96" s="271">
        <v>0</v>
      </c>
      <c r="G96" s="271">
        <v>0</v>
      </c>
      <c r="H96" s="271">
        <v>0</v>
      </c>
      <c r="I96" s="271">
        <v>0</v>
      </c>
      <c r="J96" s="271">
        <v>0</v>
      </c>
      <c r="K96" s="271">
        <v>0</v>
      </c>
      <c r="L96" s="271">
        <v>0</v>
      </c>
      <c r="M96" s="299">
        <v>0</v>
      </c>
      <c r="N96" s="271">
        <v>0</v>
      </c>
      <c r="O96" s="271">
        <v>0</v>
      </c>
      <c r="P96" s="271">
        <v>0</v>
      </c>
      <c r="Q96" s="271">
        <v>0</v>
      </c>
      <c r="R96" s="271">
        <v>0</v>
      </c>
      <c r="S96" s="271">
        <v>0</v>
      </c>
      <c r="T96" s="271">
        <v>0</v>
      </c>
      <c r="U96" s="271">
        <v>0</v>
      </c>
      <c r="V96" s="271">
        <v>0</v>
      </c>
      <c r="W96" s="271">
        <v>0</v>
      </c>
      <c r="X96" s="271">
        <v>0</v>
      </c>
      <c r="Y96" s="271">
        <v>0</v>
      </c>
      <c r="Z96" s="271">
        <v>0</v>
      </c>
      <c r="AA96" s="271">
        <v>0</v>
      </c>
      <c r="AB96" s="271">
        <v>0</v>
      </c>
      <c r="AC96" s="271">
        <v>0</v>
      </c>
      <c r="AD96" s="271">
        <v>0</v>
      </c>
      <c r="AE96" s="271">
        <v>0</v>
      </c>
      <c r="AF96" s="271">
        <v>0</v>
      </c>
      <c r="AG96" s="271">
        <v>0</v>
      </c>
      <c r="AH96" s="271">
        <v>0</v>
      </c>
      <c r="AI96" s="271">
        <v>0</v>
      </c>
      <c r="AJ96" s="271">
        <v>0</v>
      </c>
      <c r="AK96" s="271">
        <v>0</v>
      </c>
      <c r="AL96" s="271">
        <v>0</v>
      </c>
      <c r="AM96" s="271">
        <v>0</v>
      </c>
      <c r="AN96" s="271">
        <v>0</v>
      </c>
      <c r="AO96" s="271">
        <v>0</v>
      </c>
      <c r="AP96" s="271">
        <v>0</v>
      </c>
      <c r="AQ96" s="271">
        <v>0</v>
      </c>
      <c r="AR96" s="271">
        <v>0</v>
      </c>
      <c r="AS96" s="271">
        <v>0</v>
      </c>
      <c r="AT96" s="271">
        <v>0</v>
      </c>
      <c r="AU96" s="271">
        <v>0</v>
      </c>
      <c r="AV96" s="271">
        <v>0</v>
      </c>
      <c r="AW96" s="271">
        <v>0</v>
      </c>
      <c r="AX96" s="271">
        <v>0</v>
      </c>
      <c r="AY96" s="271">
        <v>0</v>
      </c>
      <c r="AZ96" s="271">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I52" sqref="I52:J53"/>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81" t="str">
        <f>'1. паспорт местоположение'!A5:C5</f>
        <v>Год раскрытия информации: 2023 год</v>
      </c>
      <c r="B5" s="381"/>
      <c r="C5" s="381"/>
      <c r="D5" s="381"/>
      <c r="E5" s="381"/>
      <c r="F5" s="381"/>
      <c r="G5" s="381"/>
      <c r="H5" s="381"/>
      <c r="I5" s="381"/>
      <c r="J5" s="381"/>
      <c r="K5" s="381"/>
      <c r="L5" s="38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85" t="s">
        <v>9</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8</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'4. паспортбюджет'!A12:O12</f>
        <v>M_NS3300.VL.0076</v>
      </c>
      <c r="B12" s="386"/>
      <c r="C12" s="386"/>
      <c r="D12" s="386"/>
      <c r="E12" s="386"/>
      <c r="F12" s="386"/>
      <c r="G12" s="386"/>
      <c r="H12" s="386"/>
      <c r="I12" s="386"/>
      <c r="J12" s="386"/>
      <c r="K12" s="386"/>
      <c r="L12" s="386"/>
    </row>
    <row r="13" spans="1:44" x14ac:dyDescent="0.25">
      <c r="A13" s="387" t="s">
        <v>7</v>
      </c>
      <c r="B13" s="387"/>
      <c r="C13" s="387"/>
      <c r="D13" s="387"/>
      <c r="E13" s="387"/>
      <c r="F13" s="387"/>
      <c r="G13" s="387"/>
      <c r="H13" s="387"/>
      <c r="I13" s="387"/>
      <c r="J13" s="387"/>
      <c r="K13" s="387"/>
      <c r="L13" s="387"/>
    </row>
    <row r="14" spans="1:44" ht="18.75" x14ac:dyDescent="0.25">
      <c r="A14" s="400"/>
      <c r="B14" s="400"/>
      <c r="C14" s="400"/>
      <c r="D14" s="400"/>
      <c r="E14" s="400"/>
      <c r="F14" s="400"/>
      <c r="G14" s="400"/>
      <c r="H14" s="400"/>
      <c r="I14" s="400"/>
      <c r="J14" s="400"/>
      <c r="K14" s="400"/>
      <c r="L14" s="400"/>
    </row>
    <row r="15" spans="1:44" ht="36" customHeight="1" x14ac:dyDescent="0.25">
      <c r="A15" s="415"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5"/>
      <c r="C15" s="415"/>
      <c r="D15" s="415"/>
      <c r="E15" s="415"/>
      <c r="F15" s="415"/>
      <c r="G15" s="415"/>
      <c r="H15" s="415"/>
      <c r="I15" s="415"/>
      <c r="J15" s="415"/>
      <c r="K15" s="415"/>
      <c r="L15" s="415"/>
    </row>
    <row r="16" spans="1:44" x14ac:dyDescent="0.25">
      <c r="A16" s="387" t="s">
        <v>6</v>
      </c>
      <c r="B16" s="387"/>
      <c r="C16" s="387"/>
      <c r="D16" s="387"/>
      <c r="E16" s="387"/>
      <c r="F16" s="387"/>
      <c r="G16" s="387"/>
      <c r="H16" s="387"/>
      <c r="I16" s="387"/>
      <c r="J16" s="387"/>
      <c r="K16" s="387"/>
      <c r="L16" s="387"/>
    </row>
    <row r="17" spans="1:12" ht="15.75" customHeight="1" x14ac:dyDescent="0.25">
      <c r="L17" s="168"/>
    </row>
    <row r="18" spans="1:12" x14ac:dyDescent="0.25">
      <c r="K18" s="169"/>
    </row>
    <row r="19" spans="1:12" ht="15.75" customHeight="1" x14ac:dyDescent="0.25">
      <c r="A19" s="452" t="s">
        <v>385</v>
      </c>
      <c r="B19" s="452"/>
      <c r="C19" s="452"/>
      <c r="D19" s="452"/>
      <c r="E19" s="452"/>
      <c r="F19" s="452"/>
      <c r="G19" s="452"/>
      <c r="H19" s="452"/>
      <c r="I19" s="452"/>
      <c r="J19" s="452"/>
      <c r="K19" s="452"/>
      <c r="L19" s="452"/>
    </row>
    <row r="20" spans="1:12" x14ac:dyDescent="0.25">
      <c r="A20" s="170"/>
      <c r="B20" s="170"/>
      <c r="C20" s="171"/>
      <c r="D20" s="171"/>
      <c r="E20" s="171"/>
      <c r="F20" s="171"/>
      <c r="G20" s="171"/>
      <c r="H20" s="171"/>
      <c r="I20" s="171"/>
      <c r="J20" s="171"/>
      <c r="K20" s="171"/>
      <c r="L20" s="171"/>
    </row>
    <row r="21" spans="1:12" ht="28.5" customHeight="1" x14ac:dyDescent="0.25">
      <c r="A21" s="442" t="s">
        <v>218</v>
      </c>
      <c r="B21" s="442" t="s">
        <v>217</v>
      </c>
      <c r="C21" s="448" t="s">
        <v>319</v>
      </c>
      <c r="D21" s="448"/>
      <c r="E21" s="448"/>
      <c r="F21" s="448"/>
      <c r="G21" s="448"/>
      <c r="H21" s="448"/>
      <c r="I21" s="443" t="s">
        <v>216</v>
      </c>
      <c r="J21" s="445" t="s">
        <v>321</v>
      </c>
      <c r="K21" s="442" t="s">
        <v>215</v>
      </c>
      <c r="L21" s="444" t="s">
        <v>320</v>
      </c>
    </row>
    <row r="22" spans="1:12" ht="58.7" customHeight="1" x14ac:dyDescent="0.25">
      <c r="A22" s="442"/>
      <c r="B22" s="442"/>
      <c r="C22" s="449" t="s">
        <v>2</v>
      </c>
      <c r="D22" s="449"/>
      <c r="E22" s="172"/>
      <c r="F22" s="173"/>
      <c r="G22" s="450" t="s">
        <v>1</v>
      </c>
      <c r="H22" s="451"/>
      <c r="I22" s="443"/>
      <c r="J22" s="446"/>
      <c r="K22" s="442"/>
      <c r="L22" s="444"/>
    </row>
    <row r="23" spans="1:12" ht="47.25" x14ac:dyDescent="0.25">
      <c r="A23" s="442"/>
      <c r="B23" s="442"/>
      <c r="C23" s="174" t="s">
        <v>214</v>
      </c>
      <c r="D23" s="174" t="s">
        <v>213</v>
      </c>
      <c r="E23" s="174" t="s">
        <v>214</v>
      </c>
      <c r="F23" s="174" t="s">
        <v>213</v>
      </c>
      <c r="G23" s="174" t="s">
        <v>214</v>
      </c>
      <c r="H23" s="174" t="s">
        <v>213</v>
      </c>
      <c r="I23" s="443"/>
      <c r="J23" s="447"/>
      <c r="K23" s="442"/>
      <c r="L23" s="444"/>
    </row>
    <row r="24" spans="1:12" x14ac:dyDescent="0.25">
      <c r="A24" s="175">
        <v>1</v>
      </c>
      <c r="B24" s="175">
        <v>2</v>
      </c>
      <c r="C24" s="174">
        <v>3</v>
      </c>
      <c r="D24" s="278">
        <v>4</v>
      </c>
      <c r="E24" s="278">
        <v>5</v>
      </c>
      <c r="F24" s="278">
        <v>6</v>
      </c>
      <c r="G24" s="278">
        <v>7</v>
      </c>
      <c r="H24" s="278">
        <v>8</v>
      </c>
      <c r="I24" s="278">
        <v>9</v>
      </c>
      <c r="J24" s="174">
        <v>10</v>
      </c>
      <c r="K24" s="174">
        <v>11</v>
      </c>
      <c r="L24" s="174">
        <v>12</v>
      </c>
    </row>
    <row r="25" spans="1:12" x14ac:dyDescent="0.25">
      <c r="A25" s="342">
        <v>1</v>
      </c>
      <c r="B25" s="176" t="s">
        <v>212</v>
      </c>
      <c r="C25" s="176"/>
      <c r="D25" s="279"/>
      <c r="E25" s="279"/>
      <c r="F25" s="279"/>
      <c r="G25" s="279"/>
      <c r="H25" s="279"/>
      <c r="I25" s="279"/>
      <c r="J25" s="177"/>
      <c r="K25" s="97"/>
      <c r="L25" s="161"/>
    </row>
    <row r="26" spans="1:12" ht="21.75" customHeight="1" x14ac:dyDescent="0.25">
      <c r="A26" s="342" t="s">
        <v>211</v>
      </c>
      <c r="B26" s="178" t="s">
        <v>326</v>
      </c>
      <c r="C26" s="323">
        <v>44305</v>
      </c>
      <c r="D26" s="323">
        <v>44305</v>
      </c>
      <c r="E26" s="312"/>
      <c r="F26" s="312"/>
      <c r="G26" s="323">
        <v>44305</v>
      </c>
      <c r="H26" s="323">
        <v>44305</v>
      </c>
      <c r="I26" s="324">
        <v>1</v>
      </c>
      <c r="J26" s="325">
        <v>1</v>
      </c>
      <c r="K26" s="97"/>
      <c r="L26" s="97"/>
    </row>
    <row r="27" spans="1:12" s="179" customFormat="1" ht="39.200000000000003" customHeight="1" x14ac:dyDescent="0.25">
      <c r="A27" s="342" t="s">
        <v>210</v>
      </c>
      <c r="B27" s="178" t="s">
        <v>328</v>
      </c>
      <c r="C27" s="323" t="s">
        <v>419</v>
      </c>
      <c r="D27" s="323"/>
      <c r="E27" s="312"/>
      <c r="F27" s="312"/>
      <c r="G27" s="323" t="s">
        <v>419</v>
      </c>
      <c r="H27" s="323"/>
      <c r="I27" s="313"/>
      <c r="J27" s="314"/>
      <c r="K27" s="97"/>
      <c r="L27" s="97"/>
    </row>
    <row r="28" spans="1:12" s="179" customFormat="1" ht="70.5" customHeight="1" x14ac:dyDescent="0.25">
      <c r="A28" s="342" t="s">
        <v>327</v>
      </c>
      <c r="B28" s="178" t="s">
        <v>332</v>
      </c>
      <c r="C28" s="323" t="s">
        <v>419</v>
      </c>
      <c r="D28" s="323"/>
      <c r="E28" s="312"/>
      <c r="F28" s="312"/>
      <c r="G28" s="323" t="s">
        <v>419</v>
      </c>
      <c r="H28" s="323"/>
      <c r="I28" s="313"/>
      <c r="J28" s="314"/>
      <c r="K28" s="97"/>
      <c r="L28" s="97"/>
    </row>
    <row r="29" spans="1:12" s="179" customFormat="1" ht="54" customHeight="1" x14ac:dyDescent="0.25">
      <c r="A29" s="342" t="s">
        <v>209</v>
      </c>
      <c r="B29" s="178" t="s">
        <v>331</v>
      </c>
      <c r="C29" s="323" t="s">
        <v>419</v>
      </c>
      <c r="D29" s="323"/>
      <c r="E29" s="311"/>
      <c r="F29" s="312"/>
      <c r="G29" s="323" t="s">
        <v>419</v>
      </c>
      <c r="H29" s="323"/>
      <c r="I29" s="313"/>
      <c r="J29" s="314"/>
      <c r="K29" s="97"/>
      <c r="L29" s="97"/>
    </row>
    <row r="30" spans="1:12" s="179" customFormat="1" ht="57.2" customHeight="1" x14ac:dyDescent="0.25">
      <c r="A30" s="342" t="s">
        <v>208</v>
      </c>
      <c r="B30" s="178" t="s">
        <v>333</v>
      </c>
      <c r="C30" s="326">
        <v>44710</v>
      </c>
      <c r="D30" s="326">
        <f>D44</f>
        <v>44982</v>
      </c>
      <c r="E30" s="312"/>
      <c r="F30" s="312"/>
      <c r="G30" s="323" t="s">
        <v>419</v>
      </c>
      <c r="H30" s="323" t="s">
        <v>419</v>
      </c>
      <c r="I30" s="324"/>
      <c r="J30" s="325"/>
      <c r="K30" s="97"/>
      <c r="L30" s="97"/>
    </row>
    <row r="31" spans="1:12" s="179" customFormat="1" ht="37.5" customHeight="1" x14ac:dyDescent="0.25">
      <c r="A31" s="342" t="s">
        <v>207</v>
      </c>
      <c r="B31" s="180" t="s">
        <v>329</v>
      </c>
      <c r="C31" s="327">
        <v>44742</v>
      </c>
      <c r="D31" s="327">
        <f>C31+60</f>
        <v>44802</v>
      </c>
      <c r="E31" s="312"/>
      <c r="F31" s="312"/>
      <c r="G31" s="327">
        <f>H31-30</f>
        <v>44864</v>
      </c>
      <c r="H31" s="327">
        <v>44894</v>
      </c>
      <c r="I31" s="324">
        <v>1</v>
      </c>
      <c r="J31" s="324">
        <v>1</v>
      </c>
      <c r="K31" s="97"/>
      <c r="L31" s="97"/>
    </row>
    <row r="32" spans="1:12" s="179" customFormat="1" ht="31.5" x14ac:dyDescent="0.25">
      <c r="A32" s="342" t="s">
        <v>205</v>
      </c>
      <c r="B32" s="180" t="s">
        <v>334</v>
      </c>
      <c r="C32" s="327">
        <f>D31+90</f>
        <v>44892</v>
      </c>
      <c r="D32" s="327">
        <f>C32+30</f>
        <v>44922</v>
      </c>
      <c r="E32" s="312"/>
      <c r="F32" s="312"/>
      <c r="G32" s="327">
        <v>45188</v>
      </c>
      <c r="H32" s="327">
        <f>G32+20</f>
        <v>45208</v>
      </c>
      <c r="I32" s="324">
        <v>0.1</v>
      </c>
      <c r="J32" s="324">
        <v>1</v>
      </c>
      <c r="K32" s="97"/>
      <c r="L32" s="97"/>
    </row>
    <row r="33" spans="1:12" s="179" customFormat="1" ht="37.5" customHeight="1" x14ac:dyDescent="0.25">
      <c r="A33" s="342" t="s">
        <v>345</v>
      </c>
      <c r="B33" s="180" t="s">
        <v>281</v>
      </c>
      <c r="C33" s="328" t="s">
        <v>419</v>
      </c>
      <c r="D33" s="323"/>
      <c r="E33" s="312"/>
      <c r="F33" s="312"/>
      <c r="G33" s="328" t="s">
        <v>419</v>
      </c>
      <c r="H33" s="323"/>
      <c r="I33" s="324"/>
      <c r="J33" s="324"/>
      <c r="K33" s="97"/>
      <c r="L33" s="97"/>
    </row>
    <row r="34" spans="1:12" s="179" customFormat="1" ht="47.25" customHeight="1" x14ac:dyDescent="0.25">
      <c r="A34" s="342" t="s">
        <v>346</v>
      </c>
      <c r="B34" s="180" t="s">
        <v>338</v>
      </c>
      <c r="C34" s="328" t="s">
        <v>419</v>
      </c>
      <c r="D34" s="323"/>
      <c r="E34" s="315"/>
      <c r="F34" s="315"/>
      <c r="G34" s="328" t="s">
        <v>419</v>
      </c>
      <c r="H34" s="323"/>
      <c r="I34" s="324"/>
      <c r="J34" s="324"/>
      <c r="K34" s="181"/>
      <c r="L34" s="97"/>
    </row>
    <row r="35" spans="1:12" s="179" customFormat="1" ht="49.7" customHeight="1" x14ac:dyDescent="0.25">
      <c r="A35" s="342" t="s">
        <v>347</v>
      </c>
      <c r="B35" s="180" t="s">
        <v>206</v>
      </c>
      <c r="C35" s="70">
        <f>D32</f>
        <v>44922</v>
      </c>
      <c r="D35" s="70">
        <f>C35+15</f>
        <v>44937</v>
      </c>
      <c r="E35" s="313"/>
      <c r="F35" s="313"/>
      <c r="G35" s="70">
        <f>H37</f>
        <v>45238</v>
      </c>
      <c r="H35" s="70">
        <f>G35+10</f>
        <v>45248</v>
      </c>
      <c r="I35" s="324"/>
      <c r="J35" s="324"/>
      <c r="K35" s="181"/>
      <c r="L35" s="97"/>
    </row>
    <row r="36" spans="1:12" ht="37.5" customHeight="1" x14ac:dyDescent="0.25">
      <c r="A36" s="342" t="s">
        <v>348</v>
      </c>
      <c r="B36" s="180" t="s">
        <v>330</v>
      </c>
      <c r="C36" s="328" t="s">
        <v>419</v>
      </c>
      <c r="D36" s="323"/>
      <c r="E36" s="316"/>
      <c r="F36" s="317"/>
      <c r="G36" s="328" t="s">
        <v>419</v>
      </c>
      <c r="H36" s="323"/>
      <c r="I36" s="324"/>
      <c r="J36" s="324"/>
      <c r="K36" s="97"/>
      <c r="L36" s="97"/>
    </row>
    <row r="37" spans="1:12" ht="41.25" customHeight="1" x14ac:dyDescent="0.25">
      <c r="A37" s="342" t="s">
        <v>349</v>
      </c>
      <c r="B37" s="180" t="s">
        <v>204</v>
      </c>
      <c r="C37" s="70">
        <f>C32</f>
        <v>44892</v>
      </c>
      <c r="D37" s="70">
        <f>D32</f>
        <v>44922</v>
      </c>
      <c r="E37" s="316"/>
      <c r="F37" s="317"/>
      <c r="G37" s="70">
        <f>H32</f>
        <v>45208</v>
      </c>
      <c r="H37" s="70">
        <f>G37+30</f>
        <v>45238</v>
      </c>
      <c r="I37" s="324"/>
      <c r="J37" s="324"/>
      <c r="K37" s="97"/>
      <c r="L37" s="97"/>
    </row>
    <row r="38" spans="1:12" x14ac:dyDescent="0.25">
      <c r="A38" s="342" t="s">
        <v>530</v>
      </c>
      <c r="B38" s="176" t="s">
        <v>203</v>
      </c>
      <c r="C38" s="329"/>
      <c r="D38" s="330"/>
      <c r="E38" s="318"/>
      <c r="F38" s="318"/>
      <c r="G38" s="329"/>
      <c r="H38" s="330"/>
      <c r="I38" s="324"/>
      <c r="J38" s="324"/>
      <c r="K38" s="97"/>
      <c r="L38" s="97"/>
    </row>
    <row r="39" spans="1:12" ht="71.45" customHeight="1" x14ac:dyDescent="0.25">
      <c r="A39" s="342">
        <v>2</v>
      </c>
      <c r="B39" s="180" t="s">
        <v>335</v>
      </c>
      <c r="C39" s="70">
        <f>C31</f>
        <v>44742</v>
      </c>
      <c r="D39" s="70">
        <f>D31</f>
        <v>44802</v>
      </c>
      <c r="E39" s="318"/>
      <c r="F39" s="318"/>
      <c r="G39" s="70">
        <f>G31</f>
        <v>44864</v>
      </c>
      <c r="H39" s="70">
        <f>H31</f>
        <v>44894</v>
      </c>
      <c r="I39" s="324">
        <v>1</v>
      </c>
      <c r="J39" s="324">
        <v>1</v>
      </c>
      <c r="K39" s="97"/>
      <c r="L39" s="97"/>
    </row>
    <row r="40" spans="1:12" ht="33.75" customHeight="1" x14ac:dyDescent="0.25">
      <c r="A40" s="342" t="s">
        <v>202</v>
      </c>
      <c r="B40" s="180" t="s">
        <v>337</v>
      </c>
      <c r="C40" s="70">
        <f>D39</f>
        <v>44802</v>
      </c>
      <c r="D40" s="70">
        <f>C40+60</f>
        <v>44862</v>
      </c>
      <c r="E40" s="318"/>
      <c r="F40" s="318"/>
      <c r="G40" s="70">
        <v>44987</v>
      </c>
      <c r="H40" s="70">
        <v>45107</v>
      </c>
      <c r="I40" s="324">
        <v>1</v>
      </c>
      <c r="J40" s="324">
        <v>1</v>
      </c>
      <c r="K40" s="97"/>
      <c r="L40" s="97"/>
    </row>
    <row r="41" spans="1:12" ht="63" customHeight="1" x14ac:dyDescent="0.25">
      <c r="A41" s="342" t="s">
        <v>201</v>
      </c>
      <c r="B41" s="176" t="s">
        <v>416</v>
      </c>
      <c r="C41" s="329"/>
      <c r="D41" s="330"/>
      <c r="E41" s="318"/>
      <c r="F41" s="318"/>
      <c r="G41" s="329"/>
      <c r="H41" s="330"/>
      <c r="I41" s="324"/>
      <c r="J41" s="324"/>
      <c r="K41" s="97"/>
      <c r="L41" s="97"/>
    </row>
    <row r="42" spans="1:12" ht="58.7" customHeight="1" x14ac:dyDescent="0.25">
      <c r="A42" s="342">
        <v>3</v>
      </c>
      <c r="B42" s="180" t="s">
        <v>336</v>
      </c>
      <c r="C42" s="70">
        <f>D39</f>
        <v>44802</v>
      </c>
      <c r="D42" s="70">
        <f>C42+60</f>
        <v>44862</v>
      </c>
      <c r="E42" s="318"/>
      <c r="F42" s="318"/>
      <c r="G42" s="70">
        <f>H40</f>
        <v>45107</v>
      </c>
      <c r="H42" s="70">
        <f>G42+30</f>
        <v>45137</v>
      </c>
      <c r="I42" s="324">
        <v>1</v>
      </c>
      <c r="J42" s="324">
        <v>1</v>
      </c>
      <c r="K42" s="97"/>
      <c r="L42" s="97"/>
    </row>
    <row r="43" spans="1:12" ht="34.5" customHeight="1" x14ac:dyDescent="0.25">
      <c r="A43" s="342" t="s">
        <v>200</v>
      </c>
      <c r="B43" s="180" t="s">
        <v>198</v>
      </c>
      <c r="C43" s="70">
        <f>D40</f>
        <v>44862</v>
      </c>
      <c r="D43" s="70">
        <f>C43+30</f>
        <v>44892</v>
      </c>
      <c r="E43" s="318"/>
      <c r="F43" s="318"/>
      <c r="G43" s="70">
        <f>H40</f>
        <v>45107</v>
      </c>
      <c r="H43" s="70">
        <f>G43+30</f>
        <v>45137</v>
      </c>
      <c r="I43" s="324">
        <v>1</v>
      </c>
      <c r="J43" s="324">
        <v>1</v>
      </c>
      <c r="K43" s="97"/>
      <c r="L43" s="97"/>
    </row>
    <row r="44" spans="1:12" ht="24.75" customHeight="1" x14ac:dyDescent="0.25">
      <c r="A44" s="342" t="s">
        <v>199</v>
      </c>
      <c r="B44" s="180" t="s">
        <v>196</v>
      </c>
      <c r="C44" s="70">
        <f>D43</f>
        <v>44892</v>
      </c>
      <c r="D44" s="70">
        <f>C44+90</f>
        <v>44982</v>
      </c>
      <c r="E44" s="318"/>
      <c r="F44" s="318"/>
      <c r="G44" s="70">
        <f>H43</f>
        <v>45137</v>
      </c>
      <c r="H44" s="70">
        <f>G44+30</f>
        <v>45167</v>
      </c>
      <c r="I44" s="324">
        <v>1</v>
      </c>
      <c r="J44" s="324">
        <v>1</v>
      </c>
      <c r="K44" s="97"/>
      <c r="L44" s="97"/>
    </row>
    <row r="45" spans="1:12" ht="90.75" customHeight="1" x14ac:dyDescent="0.25">
      <c r="A45" s="342" t="s">
        <v>197</v>
      </c>
      <c r="B45" s="180" t="s">
        <v>341</v>
      </c>
      <c r="C45" s="328" t="s">
        <v>419</v>
      </c>
      <c r="D45" s="323"/>
      <c r="E45" s="318"/>
      <c r="F45" s="318"/>
      <c r="G45" s="328" t="s">
        <v>419</v>
      </c>
      <c r="H45" s="323"/>
      <c r="I45" s="324"/>
      <c r="J45" s="324"/>
      <c r="K45" s="97"/>
      <c r="L45" s="97"/>
    </row>
    <row r="46" spans="1:12" ht="167.25" customHeight="1" x14ac:dyDescent="0.25">
      <c r="A46" s="342" t="s">
        <v>195</v>
      </c>
      <c r="B46" s="180" t="s">
        <v>339</v>
      </c>
      <c r="C46" s="328" t="s">
        <v>419</v>
      </c>
      <c r="D46" s="323"/>
      <c r="E46" s="318"/>
      <c r="F46" s="318"/>
      <c r="G46" s="328" t="s">
        <v>419</v>
      </c>
      <c r="H46" s="323"/>
      <c r="I46" s="324"/>
      <c r="J46" s="324"/>
      <c r="K46" s="97"/>
      <c r="L46" s="97"/>
    </row>
    <row r="47" spans="1:12" ht="30.75" customHeight="1" x14ac:dyDescent="0.25">
      <c r="A47" s="342" t="s">
        <v>193</v>
      </c>
      <c r="B47" s="180" t="s">
        <v>194</v>
      </c>
      <c r="C47" s="70">
        <f>D44</f>
        <v>44982</v>
      </c>
      <c r="D47" s="70">
        <f>C47+30</f>
        <v>45012</v>
      </c>
      <c r="E47" s="318"/>
      <c r="F47" s="318"/>
      <c r="G47" s="70">
        <f>H44</f>
        <v>45167</v>
      </c>
      <c r="H47" s="70">
        <f>G47+15</f>
        <v>45182</v>
      </c>
      <c r="I47" s="324">
        <v>1</v>
      </c>
      <c r="J47" s="324">
        <v>1</v>
      </c>
      <c r="K47" s="97"/>
      <c r="L47" s="97"/>
    </row>
    <row r="48" spans="1:12" ht="37.5" customHeight="1" x14ac:dyDescent="0.25">
      <c r="A48" s="342" t="s">
        <v>350</v>
      </c>
      <c r="B48" s="176" t="s">
        <v>192</v>
      </c>
      <c r="C48" s="329"/>
      <c r="D48" s="330"/>
      <c r="E48" s="318"/>
      <c r="F48" s="318"/>
      <c r="G48" s="329"/>
      <c r="H48" s="330"/>
      <c r="I48" s="324"/>
      <c r="J48" s="324"/>
      <c r="K48" s="97"/>
      <c r="L48" s="97"/>
    </row>
    <row r="49" spans="1:12" ht="35.450000000000003" customHeight="1" x14ac:dyDescent="0.25">
      <c r="A49" s="342">
        <v>4</v>
      </c>
      <c r="B49" s="180" t="s">
        <v>190</v>
      </c>
      <c r="C49" s="70">
        <f>D47</f>
        <v>45012</v>
      </c>
      <c r="D49" s="70">
        <f>C49+3</f>
        <v>45015</v>
      </c>
      <c r="E49" s="318"/>
      <c r="F49" s="318"/>
      <c r="G49" s="70">
        <f>H47</f>
        <v>45182</v>
      </c>
      <c r="H49" s="70">
        <f>G49+3</f>
        <v>45185</v>
      </c>
      <c r="I49" s="324">
        <v>1</v>
      </c>
      <c r="J49" s="324">
        <v>1</v>
      </c>
      <c r="K49" s="97"/>
      <c r="L49" s="97"/>
    </row>
    <row r="50" spans="1:12" ht="86.25" customHeight="1" x14ac:dyDescent="0.25">
      <c r="A50" s="342" t="s">
        <v>191</v>
      </c>
      <c r="B50" s="180" t="s">
        <v>340</v>
      </c>
      <c r="C50" s="323">
        <f>D49</f>
        <v>45015</v>
      </c>
      <c r="D50" s="323">
        <f>C50+30</f>
        <v>45045</v>
      </c>
      <c r="E50" s="318"/>
      <c r="F50" s="318"/>
      <c r="G50" s="323">
        <v>45248</v>
      </c>
      <c r="H50" s="323">
        <v>45278</v>
      </c>
      <c r="I50" s="324"/>
      <c r="J50" s="324"/>
      <c r="K50" s="97"/>
      <c r="L50" s="97"/>
    </row>
    <row r="51" spans="1:12" ht="77.25" customHeight="1" x14ac:dyDescent="0.25">
      <c r="A51" s="342" t="s">
        <v>189</v>
      </c>
      <c r="B51" s="180" t="s">
        <v>342</v>
      </c>
      <c r="C51" s="328" t="s">
        <v>419</v>
      </c>
      <c r="D51" s="323"/>
      <c r="E51" s="318"/>
      <c r="F51" s="318"/>
      <c r="G51" s="328" t="s">
        <v>419</v>
      </c>
      <c r="H51" s="323"/>
      <c r="I51" s="324"/>
      <c r="J51" s="324"/>
      <c r="K51" s="97"/>
      <c r="L51" s="97"/>
    </row>
    <row r="52" spans="1:12" ht="71.45" customHeight="1" x14ac:dyDescent="0.25">
      <c r="A52" s="342" t="s">
        <v>187</v>
      </c>
      <c r="B52" s="180" t="s">
        <v>188</v>
      </c>
      <c r="C52" s="323">
        <f>D49</f>
        <v>45015</v>
      </c>
      <c r="D52" s="331">
        <f>C52+30</f>
        <v>45045</v>
      </c>
      <c r="E52" s="318"/>
      <c r="F52" s="318"/>
      <c r="G52" s="323">
        <f>G50</f>
        <v>45248</v>
      </c>
      <c r="H52" s="331">
        <f>G52+30</f>
        <v>45278</v>
      </c>
      <c r="I52" s="324"/>
      <c r="J52" s="324"/>
      <c r="K52" s="97"/>
      <c r="L52" s="97"/>
    </row>
    <row r="53" spans="1:12" ht="48.2" customHeight="1" x14ac:dyDescent="0.25">
      <c r="A53" s="342" t="s">
        <v>185</v>
      </c>
      <c r="B53" s="182" t="s">
        <v>343</v>
      </c>
      <c r="C53" s="331">
        <f>D50</f>
        <v>45045</v>
      </c>
      <c r="D53" s="331">
        <f>C53+30</f>
        <v>45075</v>
      </c>
      <c r="E53" s="318"/>
      <c r="F53" s="318"/>
      <c r="G53" s="331">
        <f>H50</f>
        <v>45278</v>
      </c>
      <c r="H53" s="331">
        <f>G53+5</f>
        <v>45283</v>
      </c>
      <c r="I53" s="324"/>
      <c r="J53" s="324"/>
      <c r="K53" s="97"/>
      <c r="L53" s="97"/>
    </row>
    <row r="54" spans="1:12" ht="46.5" customHeight="1" x14ac:dyDescent="0.25">
      <c r="A54" s="342" t="s">
        <v>344</v>
      </c>
      <c r="B54" s="180" t="s">
        <v>186</v>
      </c>
      <c r="C54" s="328" t="s">
        <v>419</v>
      </c>
      <c r="D54" s="323"/>
      <c r="E54" s="318"/>
      <c r="F54" s="318"/>
      <c r="G54" s="328" t="s">
        <v>419</v>
      </c>
      <c r="H54" s="323"/>
      <c r="I54" s="324"/>
      <c r="J54" s="324"/>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301"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row>
    <row r="5" spans="1:29" ht="18.75" x14ac:dyDescent="0.3">
      <c r="A5" s="34"/>
      <c r="B5" s="34"/>
      <c r="C5" s="34"/>
      <c r="D5" s="34"/>
      <c r="E5" s="34"/>
      <c r="F5" s="34"/>
      <c r="H5" s="34"/>
      <c r="I5" s="34"/>
      <c r="Q5" s="13"/>
    </row>
    <row r="6" spans="1:29" ht="18.75" x14ac:dyDescent="0.25">
      <c r="A6" s="433" t="s">
        <v>9</v>
      </c>
      <c r="B6" s="433"/>
      <c r="C6" s="433"/>
      <c r="D6" s="433"/>
      <c r="E6" s="433"/>
      <c r="F6" s="433"/>
      <c r="G6" s="433"/>
      <c r="H6" s="433"/>
      <c r="I6" s="433"/>
      <c r="J6" s="433"/>
      <c r="K6" s="433"/>
      <c r="L6" s="433"/>
      <c r="M6" s="433"/>
      <c r="N6" s="433"/>
      <c r="O6" s="433"/>
      <c r="P6" s="433"/>
      <c r="Q6" s="433"/>
    </row>
    <row r="7" spans="1:29" ht="18.75" x14ac:dyDescent="0.25">
      <c r="A7" s="57"/>
      <c r="B7" s="57"/>
      <c r="C7" s="57"/>
      <c r="D7" s="57"/>
      <c r="E7" s="57"/>
      <c r="F7" s="57"/>
      <c r="G7" s="57"/>
      <c r="H7" s="36"/>
      <c r="I7" s="36"/>
      <c r="J7" s="36"/>
      <c r="K7" s="36"/>
      <c r="L7" s="36"/>
      <c r="M7" s="36"/>
      <c r="N7" s="36"/>
      <c r="O7" s="36"/>
      <c r="P7" s="302"/>
      <c r="Q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row>
    <row r="9" spans="1:29" ht="18.75" customHeight="1" x14ac:dyDescent="0.25">
      <c r="A9" s="427" t="s">
        <v>8</v>
      </c>
      <c r="B9" s="427"/>
      <c r="C9" s="427"/>
      <c r="D9" s="427"/>
      <c r="E9" s="427"/>
      <c r="F9" s="427"/>
      <c r="G9" s="427"/>
      <c r="H9" s="427"/>
      <c r="I9" s="427"/>
      <c r="J9" s="427"/>
      <c r="K9" s="427"/>
      <c r="L9" s="427"/>
      <c r="M9" s="427"/>
      <c r="N9" s="427"/>
      <c r="O9" s="427"/>
      <c r="P9" s="427"/>
      <c r="Q9" s="427"/>
    </row>
    <row r="10" spans="1:29" ht="18.75" x14ac:dyDescent="0.25">
      <c r="A10" s="57"/>
      <c r="B10" s="57"/>
      <c r="C10" s="57"/>
      <c r="D10" s="57"/>
      <c r="E10" s="57"/>
      <c r="F10" s="57"/>
      <c r="G10" s="57"/>
      <c r="H10" s="36"/>
      <c r="I10" s="36"/>
      <c r="J10" s="36"/>
      <c r="K10" s="36"/>
      <c r="L10" s="36"/>
      <c r="M10" s="36"/>
      <c r="N10" s="36"/>
      <c r="O10" s="36"/>
      <c r="P10" s="302"/>
      <c r="Q10" s="36"/>
    </row>
    <row r="11" spans="1:29" x14ac:dyDescent="0.25">
      <c r="A11" s="399" t="str">
        <f>'6.1. Паспорт сетевой график'!A12:L12</f>
        <v>M_NS3300.VL.0076</v>
      </c>
      <c r="B11" s="399"/>
      <c r="C11" s="399"/>
      <c r="D11" s="399"/>
      <c r="E11" s="399"/>
      <c r="F11" s="399"/>
      <c r="G11" s="399"/>
      <c r="H11" s="399"/>
      <c r="I11" s="399"/>
      <c r="J11" s="399"/>
      <c r="K11" s="399"/>
      <c r="L11" s="399"/>
      <c r="M11" s="399"/>
      <c r="N11" s="399"/>
      <c r="O11" s="399"/>
      <c r="P11" s="399"/>
      <c r="Q11" s="399"/>
    </row>
    <row r="12" spans="1:29" x14ac:dyDescent="0.25">
      <c r="A12" s="427" t="s">
        <v>7</v>
      </c>
      <c r="B12" s="427"/>
      <c r="C12" s="427"/>
      <c r="D12" s="427"/>
      <c r="E12" s="427"/>
      <c r="F12" s="427"/>
      <c r="G12" s="427"/>
      <c r="H12" s="427"/>
      <c r="I12" s="427"/>
      <c r="J12" s="427"/>
      <c r="K12" s="427"/>
      <c r="L12" s="427"/>
      <c r="M12" s="427"/>
      <c r="N12" s="427"/>
      <c r="O12" s="427"/>
      <c r="P12" s="427"/>
      <c r="Q12" s="427"/>
    </row>
    <row r="13" spans="1:29" ht="16.5" customHeight="1" x14ac:dyDescent="0.3">
      <c r="A13" s="10"/>
      <c r="B13" s="10"/>
      <c r="C13" s="10"/>
      <c r="D13" s="10"/>
      <c r="E13" s="10"/>
      <c r="F13" s="10"/>
      <c r="G13" s="10"/>
      <c r="H13" s="35"/>
      <c r="I13" s="35"/>
      <c r="J13" s="35"/>
      <c r="K13" s="35"/>
      <c r="L13" s="35"/>
      <c r="M13" s="35"/>
      <c r="N13" s="35"/>
      <c r="O13" s="35"/>
      <c r="P13" s="303"/>
      <c r="Q13" s="35"/>
    </row>
    <row r="14" spans="1:29" ht="69" customHeight="1" x14ac:dyDescent="0.25">
      <c r="A14" s="463"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63"/>
      <c r="C14" s="463"/>
      <c r="D14" s="463"/>
      <c r="E14" s="463"/>
      <c r="F14" s="463"/>
      <c r="G14" s="463"/>
      <c r="H14" s="463"/>
      <c r="I14" s="463"/>
      <c r="J14" s="463"/>
      <c r="K14" s="463"/>
      <c r="L14" s="463"/>
      <c r="M14" s="463"/>
      <c r="N14" s="463"/>
      <c r="O14" s="463"/>
      <c r="P14" s="463"/>
      <c r="Q14" s="463"/>
    </row>
    <row r="15" spans="1:29" ht="15.75" customHeight="1" x14ac:dyDescent="0.25">
      <c r="A15" s="427" t="s">
        <v>6</v>
      </c>
      <c r="B15" s="427"/>
      <c r="C15" s="427"/>
      <c r="D15" s="427"/>
      <c r="E15" s="427"/>
      <c r="F15" s="427"/>
      <c r="G15" s="427"/>
      <c r="H15" s="427"/>
      <c r="I15" s="427"/>
      <c r="J15" s="427"/>
      <c r="K15" s="427"/>
      <c r="L15" s="427"/>
      <c r="M15" s="427"/>
      <c r="N15" s="427"/>
      <c r="O15" s="427"/>
      <c r="P15" s="427"/>
      <c r="Q15" s="427"/>
    </row>
    <row r="16" spans="1:29" x14ac:dyDescent="0.25">
      <c r="A16" s="464"/>
      <c r="B16" s="464"/>
      <c r="C16" s="464"/>
      <c r="D16" s="464"/>
      <c r="E16" s="464"/>
      <c r="F16" s="464"/>
      <c r="G16" s="464"/>
      <c r="H16" s="464"/>
      <c r="I16" s="464"/>
      <c r="J16" s="464"/>
      <c r="K16" s="464"/>
      <c r="L16" s="464"/>
      <c r="M16" s="464"/>
      <c r="N16" s="464"/>
      <c r="O16" s="464"/>
      <c r="P16" s="464"/>
      <c r="Q16" s="464"/>
    </row>
    <row r="17" spans="1:35" x14ac:dyDescent="0.25">
      <c r="A17" s="34"/>
      <c r="H17" s="34"/>
      <c r="I17" s="34"/>
      <c r="J17" s="34"/>
      <c r="K17" s="34"/>
      <c r="L17" s="34"/>
      <c r="M17" s="34"/>
      <c r="N17" s="34"/>
      <c r="O17" s="34"/>
      <c r="P17" s="304"/>
    </row>
    <row r="18" spans="1:35" x14ac:dyDescent="0.25">
      <c r="A18" s="465" t="s">
        <v>386</v>
      </c>
      <c r="B18" s="465"/>
      <c r="C18" s="465"/>
      <c r="D18" s="465"/>
      <c r="E18" s="465"/>
      <c r="F18" s="465"/>
      <c r="G18" s="465"/>
      <c r="H18" s="465"/>
      <c r="I18" s="465"/>
      <c r="J18" s="465"/>
      <c r="K18" s="465"/>
      <c r="L18" s="465"/>
      <c r="M18" s="465"/>
      <c r="N18" s="465"/>
      <c r="O18" s="465"/>
      <c r="P18" s="465"/>
      <c r="Q18" s="465"/>
    </row>
    <row r="19" spans="1:35" x14ac:dyDescent="0.25">
      <c r="A19" s="341"/>
      <c r="B19" s="341"/>
      <c r="C19" s="341"/>
      <c r="D19" s="341"/>
      <c r="E19" s="341"/>
      <c r="F19" s="341"/>
      <c r="G19" s="341"/>
      <c r="H19" s="341"/>
      <c r="I19" s="341"/>
      <c r="J19" s="341"/>
      <c r="K19" s="341"/>
      <c r="L19" s="341"/>
      <c r="M19" s="341"/>
      <c r="N19" s="341"/>
      <c r="O19" s="341"/>
      <c r="P19" s="341"/>
      <c r="Q19" s="341"/>
    </row>
    <row r="20" spans="1:35" s="376" customFormat="1" ht="33" customHeight="1" x14ac:dyDescent="0.25">
      <c r="A20" s="466" t="s">
        <v>184</v>
      </c>
      <c r="B20" s="466" t="s">
        <v>183</v>
      </c>
      <c r="C20" s="453" t="s">
        <v>182</v>
      </c>
      <c r="D20" s="453"/>
      <c r="E20" s="454" t="s">
        <v>181</v>
      </c>
      <c r="F20" s="454"/>
      <c r="G20" s="455" t="s">
        <v>551</v>
      </c>
      <c r="H20" s="459" t="s">
        <v>523</v>
      </c>
      <c r="I20" s="460"/>
      <c r="J20" s="460"/>
      <c r="K20" s="460"/>
      <c r="L20" s="459" t="s">
        <v>524</v>
      </c>
      <c r="M20" s="460"/>
      <c r="N20" s="460"/>
      <c r="O20" s="460"/>
      <c r="P20" s="459" t="s">
        <v>525</v>
      </c>
      <c r="Q20" s="460"/>
      <c r="R20" s="460"/>
      <c r="S20" s="460"/>
      <c r="T20" s="459" t="s">
        <v>526</v>
      </c>
      <c r="U20" s="460"/>
      <c r="V20" s="460"/>
      <c r="W20" s="460"/>
      <c r="X20" s="459" t="s">
        <v>527</v>
      </c>
      <c r="Y20" s="460"/>
      <c r="Z20" s="460"/>
      <c r="AA20" s="460"/>
      <c r="AB20" s="462" t="s">
        <v>180</v>
      </c>
      <c r="AC20" s="462"/>
    </row>
    <row r="21" spans="1:35" s="376" customFormat="1" ht="81.75" customHeight="1" x14ac:dyDescent="0.25">
      <c r="A21" s="467"/>
      <c r="B21" s="467"/>
      <c r="C21" s="453"/>
      <c r="D21" s="453"/>
      <c r="E21" s="454"/>
      <c r="F21" s="454"/>
      <c r="G21" s="456"/>
      <c r="H21" s="458" t="s">
        <v>2</v>
      </c>
      <c r="I21" s="458"/>
      <c r="J21" s="458" t="s">
        <v>178</v>
      </c>
      <c r="K21" s="458"/>
      <c r="L21" s="458" t="s">
        <v>2</v>
      </c>
      <c r="M21" s="458"/>
      <c r="N21" s="458" t="s">
        <v>178</v>
      </c>
      <c r="O21" s="458"/>
      <c r="P21" s="458" t="s">
        <v>2</v>
      </c>
      <c r="Q21" s="458"/>
      <c r="R21" s="458" t="s">
        <v>178</v>
      </c>
      <c r="S21" s="458"/>
      <c r="T21" s="458" t="s">
        <v>2</v>
      </c>
      <c r="U21" s="458"/>
      <c r="V21" s="458" t="s">
        <v>178</v>
      </c>
      <c r="W21" s="458"/>
      <c r="X21" s="458" t="s">
        <v>2</v>
      </c>
      <c r="Y21" s="458"/>
      <c r="Z21" s="458" t="s">
        <v>178</v>
      </c>
      <c r="AA21" s="458"/>
      <c r="AB21" s="462"/>
      <c r="AC21" s="462"/>
    </row>
    <row r="22" spans="1:35" s="376" customFormat="1" ht="89.25" customHeight="1" x14ac:dyDescent="0.3">
      <c r="A22" s="468"/>
      <c r="B22" s="468"/>
      <c r="C22" s="375" t="s">
        <v>2</v>
      </c>
      <c r="D22" s="375" t="s">
        <v>178</v>
      </c>
      <c r="E22" s="354" t="s">
        <v>528</v>
      </c>
      <c r="F22" s="354" t="s">
        <v>557</v>
      </c>
      <c r="G22" s="457"/>
      <c r="H22" s="377" t="s">
        <v>368</v>
      </c>
      <c r="I22" s="377" t="s">
        <v>369</v>
      </c>
      <c r="J22" s="377" t="s">
        <v>368</v>
      </c>
      <c r="K22" s="377" t="s">
        <v>369</v>
      </c>
      <c r="L22" s="377" t="s">
        <v>368</v>
      </c>
      <c r="M22" s="377" t="s">
        <v>369</v>
      </c>
      <c r="N22" s="377" t="s">
        <v>368</v>
      </c>
      <c r="O22" s="377" t="s">
        <v>369</v>
      </c>
      <c r="P22" s="377" t="s">
        <v>368</v>
      </c>
      <c r="Q22" s="377" t="s">
        <v>369</v>
      </c>
      <c r="R22" s="377" t="s">
        <v>368</v>
      </c>
      <c r="S22" s="377" t="s">
        <v>369</v>
      </c>
      <c r="T22" s="377" t="s">
        <v>368</v>
      </c>
      <c r="U22" s="377" t="s">
        <v>369</v>
      </c>
      <c r="V22" s="377" t="s">
        <v>368</v>
      </c>
      <c r="W22" s="377" t="s">
        <v>369</v>
      </c>
      <c r="X22" s="377" t="s">
        <v>368</v>
      </c>
      <c r="Y22" s="377" t="s">
        <v>369</v>
      </c>
      <c r="Z22" s="377" t="s">
        <v>368</v>
      </c>
      <c r="AA22" s="377" t="s">
        <v>369</v>
      </c>
      <c r="AB22" s="375" t="s">
        <v>179</v>
      </c>
      <c r="AC22" s="375" t="s">
        <v>178</v>
      </c>
      <c r="AE22" s="355"/>
      <c r="AF22" s="355"/>
      <c r="AG22" s="355"/>
      <c r="AH22" s="355"/>
      <c r="AI22" s="353"/>
    </row>
    <row r="23" spans="1:35" s="376" customFormat="1"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c r="AE23" s="353"/>
      <c r="AF23" s="353"/>
      <c r="AG23" s="353"/>
      <c r="AH23" s="353"/>
      <c r="AI23" s="353"/>
    </row>
    <row r="24" spans="1:35" s="353" customFormat="1" ht="47.25" customHeight="1" x14ac:dyDescent="0.25">
      <c r="A24" s="204">
        <v>1</v>
      </c>
      <c r="B24" s="205" t="s">
        <v>177</v>
      </c>
      <c r="C24" s="345">
        <v>0.44656079999999998</v>
      </c>
      <c r="D24" s="345">
        <v>0.44656080000000004</v>
      </c>
      <c r="E24" s="345">
        <v>0.44656080000000004</v>
      </c>
      <c r="F24" s="345">
        <v>0.44656080000000004</v>
      </c>
      <c r="G24" s="345">
        <v>0</v>
      </c>
      <c r="H24" s="345">
        <v>0.38748120000000003</v>
      </c>
      <c r="I24" s="345"/>
      <c r="J24" s="345">
        <v>0.44656080000000004</v>
      </c>
      <c r="K24" s="345"/>
      <c r="L24" s="345">
        <v>0</v>
      </c>
      <c r="M24" s="345"/>
      <c r="N24" s="345">
        <v>0</v>
      </c>
      <c r="O24" s="345"/>
      <c r="P24" s="345">
        <v>0</v>
      </c>
      <c r="Q24" s="345"/>
      <c r="R24" s="345">
        <v>0</v>
      </c>
      <c r="S24" s="345"/>
      <c r="T24" s="345">
        <v>0</v>
      </c>
      <c r="U24" s="345"/>
      <c r="V24" s="345">
        <v>0</v>
      </c>
      <c r="W24" s="345"/>
      <c r="X24" s="345">
        <v>0</v>
      </c>
      <c r="Y24" s="345"/>
      <c r="Z24" s="345">
        <v>0</v>
      </c>
      <c r="AA24" s="345"/>
      <c r="AB24" s="345">
        <v>0.38748120000000003</v>
      </c>
      <c r="AC24" s="345">
        <v>0.44656080000000004</v>
      </c>
    </row>
    <row r="25" spans="1:35" s="353" customFormat="1" ht="24" customHeight="1" x14ac:dyDescent="0.25">
      <c r="A25" s="206" t="s">
        <v>176</v>
      </c>
      <c r="B25" s="207" t="s">
        <v>175</v>
      </c>
      <c r="C25" s="345"/>
      <c r="D25" s="345"/>
      <c r="E25" s="345"/>
      <c r="F25" s="345"/>
      <c r="G25" s="345">
        <v>0</v>
      </c>
      <c r="H25" s="345">
        <v>0</v>
      </c>
      <c r="I25" s="345"/>
      <c r="J25" s="345">
        <v>0</v>
      </c>
      <c r="K25" s="345"/>
      <c r="L25" s="345">
        <v>0</v>
      </c>
      <c r="M25" s="345"/>
      <c r="N25" s="345">
        <v>0</v>
      </c>
      <c r="O25" s="345"/>
      <c r="P25" s="345">
        <v>0</v>
      </c>
      <c r="Q25" s="345"/>
      <c r="R25" s="345">
        <v>0</v>
      </c>
      <c r="S25" s="345"/>
      <c r="T25" s="345">
        <v>0</v>
      </c>
      <c r="U25" s="345"/>
      <c r="V25" s="345">
        <v>0</v>
      </c>
      <c r="W25" s="345"/>
      <c r="X25" s="345">
        <v>0</v>
      </c>
      <c r="Y25" s="345"/>
      <c r="Z25" s="345">
        <v>0</v>
      </c>
      <c r="AA25" s="345"/>
      <c r="AB25" s="345">
        <v>0</v>
      </c>
      <c r="AC25" s="345">
        <v>0</v>
      </c>
    </row>
    <row r="26" spans="1:35" s="353" customFormat="1" x14ac:dyDescent="0.25">
      <c r="A26" s="206" t="s">
        <v>174</v>
      </c>
      <c r="B26" s="207" t="s">
        <v>173</v>
      </c>
      <c r="C26" s="345"/>
      <c r="D26" s="345"/>
      <c r="E26" s="345"/>
      <c r="F26" s="345"/>
      <c r="G26" s="345">
        <v>0</v>
      </c>
      <c r="H26" s="345">
        <v>0</v>
      </c>
      <c r="I26" s="345"/>
      <c r="J26" s="345">
        <v>0</v>
      </c>
      <c r="K26" s="345"/>
      <c r="L26" s="345">
        <v>0</v>
      </c>
      <c r="M26" s="345"/>
      <c r="N26" s="345">
        <v>0</v>
      </c>
      <c r="O26" s="345"/>
      <c r="P26" s="345">
        <v>0</v>
      </c>
      <c r="Q26" s="345"/>
      <c r="R26" s="345">
        <v>0</v>
      </c>
      <c r="S26" s="345"/>
      <c r="T26" s="345">
        <v>0</v>
      </c>
      <c r="U26" s="345"/>
      <c r="V26" s="345">
        <v>0</v>
      </c>
      <c r="W26" s="345"/>
      <c r="X26" s="345">
        <v>0</v>
      </c>
      <c r="Y26" s="345"/>
      <c r="Z26" s="345">
        <v>0</v>
      </c>
      <c r="AA26" s="345"/>
      <c r="AB26" s="345">
        <v>0</v>
      </c>
      <c r="AC26" s="345">
        <v>0</v>
      </c>
    </row>
    <row r="27" spans="1:35" s="353" customFormat="1" ht="38.25" customHeight="1" x14ac:dyDescent="0.25">
      <c r="A27" s="206" t="s">
        <v>172</v>
      </c>
      <c r="B27" s="207" t="s">
        <v>325</v>
      </c>
      <c r="C27" s="345"/>
      <c r="D27" s="345"/>
      <c r="E27" s="345"/>
      <c r="F27" s="345"/>
      <c r="G27" s="345">
        <v>0</v>
      </c>
      <c r="H27" s="345">
        <v>0</v>
      </c>
      <c r="I27" s="345"/>
      <c r="J27" s="345">
        <v>0</v>
      </c>
      <c r="K27" s="345"/>
      <c r="L27" s="345">
        <v>0</v>
      </c>
      <c r="M27" s="345"/>
      <c r="N27" s="345">
        <v>0</v>
      </c>
      <c r="O27" s="345"/>
      <c r="P27" s="345">
        <v>0</v>
      </c>
      <c r="Q27" s="345"/>
      <c r="R27" s="345">
        <v>0</v>
      </c>
      <c r="S27" s="345"/>
      <c r="T27" s="345">
        <v>0</v>
      </c>
      <c r="U27" s="345"/>
      <c r="V27" s="345">
        <v>0</v>
      </c>
      <c r="W27" s="345"/>
      <c r="X27" s="345">
        <v>0</v>
      </c>
      <c r="Y27" s="345"/>
      <c r="Z27" s="345">
        <v>0</v>
      </c>
      <c r="AA27" s="345"/>
      <c r="AB27" s="345">
        <v>0</v>
      </c>
      <c r="AC27" s="345">
        <v>0</v>
      </c>
    </row>
    <row r="28" spans="1:35" s="353" customFormat="1" x14ac:dyDescent="0.25">
      <c r="A28" s="206" t="s">
        <v>171</v>
      </c>
      <c r="B28" s="207" t="s">
        <v>170</v>
      </c>
      <c r="C28" s="345"/>
      <c r="D28" s="345"/>
      <c r="E28" s="345"/>
      <c r="F28" s="345"/>
      <c r="G28" s="345">
        <v>0</v>
      </c>
      <c r="H28" s="345">
        <v>0.38748120000000003</v>
      </c>
      <c r="I28" s="345"/>
      <c r="J28" s="345">
        <v>0.44656080000000004</v>
      </c>
      <c r="K28" s="345"/>
      <c r="L28" s="345">
        <v>0</v>
      </c>
      <c r="M28" s="345"/>
      <c r="N28" s="345">
        <v>0</v>
      </c>
      <c r="O28" s="345"/>
      <c r="P28" s="345">
        <v>0</v>
      </c>
      <c r="Q28" s="345"/>
      <c r="R28" s="345">
        <v>0</v>
      </c>
      <c r="S28" s="345"/>
      <c r="T28" s="345">
        <v>0</v>
      </c>
      <c r="U28" s="345"/>
      <c r="V28" s="345">
        <v>0</v>
      </c>
      <c r="W28" s="345"/>
      <c r="X28" s="345">
        <v>0</v>
      </c>
      <c r="Y28" s="345"/>
      <c r="Z28" s="345">
        <v>0</v>
      </c>
      <c r="AA28" s="345"/>
      <c r="AB28" s="345">
        <v>0.38748120000000003</v>
      </c>
      <c r="AC28" s="345">
        <v>0.44656080000000004</v>
      </c>
    </row>
    <row r="29" spans="1:35" s="353" customFormat="1" x14ac:dyDescent="0.25">
      <c r="A29" s="206" t="s">
        <v>169</v>
      </c>
      <c r="B29" s="208" t="s">
        <v>168</v>
      </c>
      <c r="C29" s="345"/>
      <c r="D29" s="345"/>
      <c r="E29" s="345"/>
      <c r="F29" s="345"/>
      <c r="G29" s="345">
        <v>0</v>
      </c>
      <c r="H29" s="345">
        <v>0</v>
      </c>
      <c r="I29" s="345"/>
      <c r="J29" s="345">
        <v>0</v>
      </c>
      <c r="K29" s="345"/>
      <c r="L29" s="345">
        <v>0</v>
      </c>
      <c r="M29" s="345"/>
      <c r="N29" s="345">
        <v>0</v>
      </c>
      <c r="O29" s="345"/>
      <c r="P29" s="345">
        <v>0</v>
      </c>
      <c r="Q29" s="345"/>
      <c r="R29" s="345">
        <v>0</v>
      </c>
      <c r="S29" s="345"/>
      <c r="T29" s="345">
        <v>0</v>
      </c>
      <c r="U29" s="345"/>
      <c r="V29" s="345">
        <v>0</v>
      </c>
      <c r="W29" s="345"/>
      <c r="X29" s="345">
        <v>0</v>
      </c>
      <c r="Y29" s="345"/>
      <c r="Z29" s="345">
        <v>0</v>
      </c>
      <c r="AA29" s="345"/>
      <c r="AB29" s="345">
        <v>0</v>
      </c>
      <c r="AC29" s="345">
        <v>0</v>
      </c>
    </row>
    <row r="30" spans="1:35" s="353" customFormat="1" ht="47.25" x14ac:dyDescent="0.25">
      <c r="A30" s="204" t="s">
        <v>63</v>
      </c>
      <c r="B30" s="205" t="s">
        <v>167</v>
      </c>
      <c r="C30" s="345">
        <v>0.37213400000000002</v>
      </c>
      <c r="D30" s="345">
        <v>0.37213400000000002</v>
      </c>
      <c r="E30" s="345">
        <v>0.37213400000000002</v>
      </c>
      <c r="F30" s="345">
        <v>0.37213400000000002</v>
      </c>
      <c r="G30" s="345">
        <v>0</v>
      </c>
      <c r="H30" s="345">
        <v>0.32290099999999999</v>
      </c>
      <c r="I30" s="345"/>
      <c r="J30" s="345">
        <v>0.37213400000000002</v>
      </c>
      <c r="K30" s="345"/>
      <c r="L30" s="345">
        <v>0</v>
      </c>
      <c r="M30" s="345"/>
      <c r="N30" s="345">
        <v>0</v>
      </c>
      <c r="O30" s="345"/>
      <c r="P30" s="345">
        <v>0</v>
      </c>
      <c r="Q30" s="345"/>
      <c r="R30" s="345">
        <v>0</v>
      </c>
      <c r="S30" s="345"/>
      <c r="T30" s="345">
        <v>0</v>
      </c>
      <c r="U30" s="345"/>
      <c r="V30" s="345">
        <v>0</v>
      </c>
      <c r="W30" s="345"/>
      <c r="X30" s="345">
        <v>0</v>
      </c>
      <c r="Y30" s="345"/>
      <c r="Z30" s="345">
        <v>0</v>
      </c>
      <c r="AA30" s="345"/>
      <c r="AB30" s="345">
        <v>0.32290099999999999</v>
      </c>
      <c r="AC30" s="345">
        <v>0.37213400000000002</v>
      </c>
    </row>
    <row r="31" spans="1:35" s="353" customFormat="1" x14ac:dyDescent="0.25">
      <c r="A31" s="204" t="s">
        <v>166</v>
      </c>
      <c r="B31" s="207" t="s">
        <v>165</v>
      </c>
      <c r="C31" s="345">
        <v>4.9232999999999999E-2</v>
      </c>
      <c r="D31" s="345">
        <v>4.9232999999999999E-2</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35" s="353" customFormat="1" ht="31.5" x14ac:dyDescent="0.25">
      <c r="A32" s="204" t="s">
        <v>164</v>
      </c>
      <c r="B32" s="207" t="s">
        <v>163</v>
      </c>
      <c r="C32" s="345">
        <v>0.114625</v>
      </c>
      <c r="D32" s="345">
        <v>0.114625</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s="353" customFormat="1" x14ac:dyDescent="0.25">
      <c r="A33" s="204" t="s">
        <v>162</v>
      </c>
      <c r="B33" s="207" t="s">
        <v>161</v>
      </c>
      <c r="C33" s="345">
        <v>6.0041999999999998E-2</v>
      </c>
      <c r="D33" s="345">
        <v>6.0041999999999998E-2</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s="353" customFormat="1" x14ac:dyDescent="0.25">
      <c r="A34" s="204" t="s">
        <v>160</v>
      </c>
      <c r="B34" s="207" t="s">
        <v>159</v>
      </c>
      <c r="C34" s="345">
        <v>0.148234</v>
      </c>
      <c r="D34" s="345">
        <v>0.148234</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s="353" customFormat="1" ht="48.2" customHeight="1" x14ac:dyDescent="0.25">
      <c r="A35" s="204" t="s">
        <v>62</v>
      </c>
      <c r="B35" s="205" t="s">
        <v>158</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s="353" customFormat="1" ht="44.45" customHeight="1" x14ac:dyDescent="0.25">
      <c r="A36" s="206" t="s">
        <v>157</v>
      </c>
      <c r="B36" s="207" t="s">
        <v>444</v>
      </c>
      <c r="C36" s="345"/>
      <c r="D36" s="345"/>
      <c r="E36" s="345"/>
      <c r="F36" s="345"/>
      <c r="G36" s="345">
        <v>0</v>
      </c>
      <c r="H36" s="345">
        <v>0</v>
      </c>
      <c r="I36" s="346" t="s">
        <v>422</v>
      </c>
      <c r="J36" s="345">
        <v>0</v>
      </c>
      <c r="K36" s="345" t="s">
        <v>422</v>
      </c>
      <c r="L36" s="345">
        <v>0</v>
      </c>
      <c r="M36" s="346" t="s">
        <v>422</v>
      </c>
      <c r="N36" s="345">
        <v>0</v>
      </c>
      <c r="O36" s="345" t="s">
        <v>422</v>
      </c>
      <c r="P36" s="345">
        <v>0</v>
      </c>
      <c r="Q36" s="346" t="s">
        <v>422</v>
      </c>
      <c r="R36" s="345">
        <v>0</v>
      </c>
      <c r="S36" s="345" t="s">
        <v>422</v>
      </c>
      <c r="T36" s="345">
        <v>0</v>
      </c>
      <c r="U36" s="346" t="s">
        <v>422</v>
      </c>
      <c r="V36" s="345">
        <v>0</v>
      </c>
      <c r="W36" s="345" t="s">
        <v>422</v>
      </c>
      <c r="X36" s="345">
        <v>0</v>
      </c>
      <c r="Y36" s="346" t="s">
        <v>422</v>
      </c>
      <c r="Z36" s="345">
        <v>0</v>
      </c>
      <c r="AA36" s="345" t="s">
        <v>422</v>
      </c>
      <c r="AB36" s="345">
        <v>0</v>
      </c>
      <c r="AC36" s="345">
        <v>0</v>
      </c>
    </row>
    <row r="37" spans="1:29" s="353" customFormat="1" ht="31.5" x14ac:dyDescent="0.25">
      <c r="A37" s="206" t="s">
        <v>156</v>
      </c>
      <c r="B37" s="209" t="s">
        <v>442</v>
      </c>
      <c r="C37" s="345"/>
      <c r="D37" s="345"/>
      <c r="E37" s="345"/>
      <c r="F37" s="345"/>
      <c r="G37" s="345">
        <v>0</v>
      </c>
      <c r="H37" s="345">
        <v>0</v>
      </c>
      <c r="I37" s="346" t="s">
        <v>422</v>
      </c>
      <c r="J37" s="345">
        <v>0</v>
      </c>
      <c r="K37" s="345" t="s">
        <v>422</v>
      </c>
      <c r="L37" s="345">
        <v>0</v>
      </c>
      <c r="M37" s="346" t="s">
        <v>422</v>
      </c>
      <c r="N37" s="345">
        <v>0</v>
      </c>
      <c r="O37" s="345" t="s">
        <v>422</v>
      </c>
      <c r="P37" s="345">
        <v>0</v>
      </c>
      <c r="Q37" s="346" t="s">
        <v>422</v>
      </c>
      <c r="R37" s="345">
        <v>0</v>
      </c>
      <c r="S37" s="345" t="s">
        <v>422</v>
      </c>
      <c r="T37" s="345">
        <v>0</v>
      </c>
      <c r="U37" s="346" t="s">
        <v>422</v>
      </c>
      <c r="V37" s="345">
        <v>0</v>
      </c>
      <c r="W37" s="345" t="s">
        <v>422</v>
      </c>
      <c r="X37" s="345">
        <v>0</v>
      </c>
      <c r="Y37" s="346" t="s">
        <v>422</v>
      </c>
      <c r="Z37" s="345">
        <v>0</v>
      </c>
      <c r="AA37" s="345" t="s">
        <v>422</v>
      </c>
      <c r="AB37" s="345">
        <v>0</v>
      </c>
      <c r="AC37" s="345">
        <v>0</v>
      </c>
    </row>
    <row r="38" spans="1:29" s="353" customFormat="1" x14ac:dyDescent="0.25">
      <c r="A38" s="206" t="s">
        <v>155</v>
      </c>
      <c r="B38" s="209" t="s">
        <v>146</v>
      </c>
      <c r="C38" s="345"/>
      <c r="D38" s="345"/>
      <c r="E38" s="345"/>
      <c r="F38" s="345"/>
      <c r="G38" s="345">
        <v>0</v>
      </c>
      <c r="H38" s="345">
        <v>0</v>
      </c>
      <c r="I38" s="346" t="s">
        <v>422</v>
      </c>
      <c r="J38" s="345">
        <v>0</v>
      </c>
      <c r="K38" s="345" t="s">
        <v>422</v>
      </c>
      <c r="L38" s="345">
        <v>0</v>
      </c>
      <c r="M38" s="346" t="s">
        <v>422</v>
      </c>
      <c r="N38" s="345">
        <v>0</v>
      </c>
      <c r="O38" s="345" t="s">
        <v>422</v>
      </c>
      <c r="P38" s="345">
        <v>0</v>
      </c>
      <c r="Q38" s="346" t="s">
        <v>422</v>
      </c>
      <c r="R38" s="345">
        <v>0</v>
      </c>
      <c r="S38" s="345" t="s">
        <v>422</v>
      </c>
      <c r="T38" s="345">
        <v>0</v>
      </c>
      <c r="U38" s="346" t="s">
        <v>422</v>
      </c>
      <c r="V38" s="345">
        <v>0</v>
      </c>
      <c r="W38" s="345" t="s">
        <v>422</v>
      </c>
      <c r="X38" s="345">
        <v>0</v>
      </c>
      <c r="Y38" s="346" t="s">
        <v>422</v>
      </c>
      <c r="Z38" s="345">
        <v>0</v>
      </c>
      <c r="AA38" s="345" t="s">
        <v>422</v>
      </c>
      <c r="AB38" s="345">
        <v>0</v>
      </c>
      <c r="AC38" s="345">
        <v>0</v>
      </c>
    </row>
    <row r="39" spans="1:29" s="353" customFormat="1" x14ac:dyDescent="0.25">
      <c r="A39" s="206" t="s">
        <v>154</v>
      </c>
      <c r="B39" s="207" t="s">
        <v>443</v>
      </c>
      <c r="C39" s="345"/>
      <c r="D39" s="345"/>
      <c r="E39" s="345"/>
      <c r="F39" s="345"/>
      <c r="G39" s="345">
        <v>0</v>
      </c>
      <c r="H39" s="345">
        <v>1.4E-2</v>
      </c>
      <c r="I39" s="346">
        <v>1</v>
      </c>
      <c r="J39" s="345">
        <v>1.4E-2</v>
      </c>
      <c r="K39" s="345">
        <v>4</v>
      </c>
      <c r="L39" s="345">
        <v>0</v>
      </c>
      <c r="M39" s="346" t="s">
        <v>422</v>
      </c>
      <c r="N39" s="345">
        <v>0</v>
      </c>
      <c r="O39" s="345" t="s">
        <v>422</v>
      </c>
      <c r="P39" s="345">
        <v>0</v>
      </c>
      <c r="Q39" s="346" t="s">
        <v>422</v>
      </c>
      <c r="R39" s="345">
        <v>0</v>
      </c>
      <c r="S39" s="345" t="s">
        <v>422</v>
      </c>
      <c r="T39" s="345">
        <v>0</v>
      </c>
      <c r="U39" s="346" t="s">
        <v>422</v>
      </c>
      <c r="V39" s="345">
        <v>0</v>
      </c>
      <c r="W39" s="345" t="s">
        <v>422</v>
      </c>
      <c r="X39" s="345">
        <v>0</v>
      </c>
      <c r="Y39" s="346" t="s">
        <v>422</v>
      </c>
      <c r="Z39" s="345">
        <v>0</v>
      </c>
      <c r="AA39" s="345" t="s">
        <v>422</v>
      </c>
      <c r="AB39" s="345">
        <v>1.4E-2</v>
      </c>
      <c r="AC39" s="345">
        <v>1.4E-2</v>
      </c>
    </row>
    <row r="40" spans="1:29" s="353" customFormat="1" x14ac:dyDescent="0.25">
      <c r="A40" s="206" t="s">
        <v>153</v>
      </c>
      <c r="B40" s="207" t="s">
        <v>445</v>
      </c>
      <c r="C40" s="345"/>
      <c r="D40" s="345"/>
      <c r="E40" s="345"/>
      <c r="F40" s="345"/>
      <c r="G40" s="345">
        <v>0</v>
      </c>
      <c r="H40" s="345">
        <v>0</v>
      </c>
      <c r="I40" s="346" t="s">
        <v>422</v>
      </c>
      <c r="J40" s="345">
        <v>2</v>
      </c>
      <c r="K40" s="345">
        <v>4</v>
      </c>
      <c r="L40" s="345">
        <v>0</v>
      </c>
      <c r="M40" s="346" t="s">
        <v>422</v>
      </c>
      <c r="N40" s="345">
        <v>0</v>
      </c>
      <c r="O40" s="345" t="s">
        <v>422</v>
      </c>
      <c r="P40" s="345">
        <v>0</v>
      </c>
      <c r="Q40" s="346" t="s">
        <v>422</v>
      </c>
      <c r="R40" s="345">
        <v>0</v>
      </c>
      <c r="S40" s="345" t="s">
        <v>422</v>
      </c>
      <c r="T40" s="345">
        <v>0</v>
      </c>
      <c r="U40" s="346" t="s">
        <v>422</v>
      </c>
      <c r="V40" s="345">
        <v>0</v>
      </c>
      <c r="W40" s="345" t="s">
        <v>422</v>
      </c>
      <c r="X40" s="345">
        <v>0</v>
      </c>
      <c r="Y40" s="346" t="s">
        <v>422</v>
      </c>
      <c r="Z40" s="345">
        <v>0</v>
      </c>
      <c r="AA40" s="345" t="s">
        <v>422</v>
      </c>
      <c r="AB40" s="345">
        <v>0</v>
      </c>
      <c r="AC40" s="345">
        <v>2</v>
      </c>
    </row>
    <row r="41" spans="1:29" s="353" customFormat="1" x14ac:dyDescent="0.25">
      <c r="A41" s="206" t="s">
        <v>152</v>
      </c>
      <c r="B41" s="207" t="s">
        <v>446</v>
      </c>
      <c r="C41" s="345"/>
      <c r="D41" s="345"/>
      <c r="E41" s="345"/>
      <c r="F41" s="345"/>
      <c r="G41" s="345">
        <v>0</v>
      </c>
      <c r="H41" s="345">
        <v>0</v>
      </c>
      <c r="I41" s="346" t="s">
        <v>422</v>
      </c>
      <c r="J41" s="345">
        <v>0</v>
      </c>
      <c r="K41" s="345" t="s">
        <v>422</v>
      </c>
      <c r="L41" s="345">
        <v>0</v>
      </c>
      <c r="M41" s="346" t="s">
        <v>422</v>
      </c>
      <c r="N41" s="345">
        <v>0</v>
      </c>
      <c r="O41" s="345" t="s">
        <v>422</v>
      </c>
      <c r="P41" s="345">
        <v>0</v>
      </c>
      <c r="Q41" s="346" t="s">
        <v>422</v>
      </c>
      <c r="R41" s="345">
        <v>0</v>
      </c>
      <c r="S41" s="345" t="s">
        <v>422</v>
      </c>
      <c r="T41" s="345">
        <v>0</v>
      </c>
      <c r="U41" s="346" t="s">
        <v>422</v>
      </c>
      <c r="V41" s="345">
        <v>0</v>
      </c>
      <c r="W41" s="345" t="s">
        <v>422</v>
      </c>
      <c r="X41" s="345">
        <v>0</v>
      </c>
      <c r="Y41" s="346" t="s">
        <v>422</v>
      </c>
      <c r="Z41" s="345">
        <v>0</v>
      </c>
      <c r="AA41" s="345" t="s">
        <v>422</v>
      </c>
      <c r="AB41" s="345">
        <v>0</v>
      </c>
      <c r="AC41" s="345">
        <v>0</v>
      </c>
    </row>
    <row r="42" spans="1:29" s="353" customFormat="1" x14ac:dyDescent="0.25">
      <c r="A42" s="206" t="s">
        <v>151</v>
      </c>
      <c r="B42" s="207" t="s">
        <v>447</v>
      </c>
      <c r="C42" s="345"/>
      <c r="D42" s="345"/>
      <c r="E42" s="345"/>
      <c r="F42" s="345"/>
      <c r="G42" s="345">
        <v>0</v>
      </c>
      <c r="H42" s="345">
        <v>0</v>
      </c>
      <c r="I42" s="346" t="s">
        <v>422</v>
      </c>
      <c r="J42" s="345">
        <v>0</v>
      </c>
      <c r="K42" s="345" t="s">
        <v>422</v>
      </c>
      <c r="L42" s="345">
        <v>0</v>
      </c>
      <c r="M42" s="346" t="s">
        <v>422</v>
      </c>
      <c r="N42" s="345">
        <v>0</v>
      </c>
      <c r="O42" s="345" t="s">
        <v>422</v>
      </c>
      <c r="P42" s="345">
        <v>0</v>
      </c>
      <c r="Q42" s="346" t="s">
        <v>422</v>
      </c>
      <c r="R42" s="345">
        <v>0</v>
      </c>
      <c r="S42" s="345" t="s">
        <v>422</v>
      </c>
      <c r="T42" s="345">
        <v>0</v>
      </c>
      <c r="U42" s="346" t="s">
        <v>422</v>
      </c>
      <c r="V42" s="345">
        <v>0</v>
      </c>
      <c r="W42" s="345" t="s">
        <v>422</v>
      </c>
      <c r="X42" s="345">
        <v>0</v>
      </c>
      <c r="Y42" s="346" t="s">
        <v>422</v>
      </c>
      <c r="Z42" s="345">
        <v>0</v>
      </c>
      <c r="AA42" s="345" t="s">
        <v>422</v>
      </c>
      <c r="AB42" s="345">
        <v>0</v>
      </c>
      <c r="AC42" s="345">
        <v>0</v>
      </c>
    </row>
    <row r="43" spans="1:29" s="353" customFormat="1" x14ac:dyDescent="0.25">
      <c r="A43" s="206" t="s">
        <v>448</v>
      </c>
      <c r="B43" s="207" t="s">
        <v>449</v>
      </c>
      <c r="C43" s="345"/>
      <c r="D43" s="345"/>
      <c r="E43" s="345"/>
      <c r="F43" s="345"/>
      <c r="G43" s="345">
        <v>0</v>
      </c>
      <c r="H43" s="345">
        <v>0</v>
      </c>
      <c r="I43" s="346" t="s">
        <v>422</v>
      </c>
      <c r="J43" s="345">
        <v>0</v>
      </c>
      <c r="K43" s="345" t="s">
        <v>422</v>
      </c>
      <c r="L43" s="345">
        <v>0</v>
      </c>
      <c r="M43" s="346" t="s">
        <v>422</v>
      </c>
      <c r="N43" s="345">
        <v>0</v>
      </c>
      <c r="O43" s="345" t="s">
        <v>422</v>
      </c>
      <c r="P43" s="345">
        <v>0</v>
      </c>
      <c r="Q43" s="346" t="s">
        <v>422</v>
      </c>
      <c r="R43" s="345">
        <v>0</v>
      </c>
      <c r="S43" s="345" t="s">
        <v>422</v>
      </c>
      <c r="T43" s="345">
        <v>0</v>
      </c>
      <c r="U43" s="346" t="s">
        <v>422</v>
      </c>
      <c r="V43" s="345">
        <v>0</v>
      </c>
      <c r="W43" s="345" t="s">
        <v>422</v>
      </c>
      <c r="X43" s="345">
        <v>0</v>
      </c>
      <c r="Y43" s="346" t="s">
        <v>422</v>
      </c>
      <c r="Z43" s="345">
        <v>0</v>
      </c>
      <c r="AA43" s="345" t="s">
        <v>422</v>
      </c>
      <c r="AB43" s="345">
        <v>0</v>
      </c>
      <c r="AC43" s="345">
        <v>0</v>
      </c>
    </row>
    <row r="44" spans="1:29" s="353" customFormat="1" x14ac:dyDescent="0.25">
      <c r="A44" s="206" t="s">
        <v>450</v>
      </c>
      <c r="B44" s="207" t="s">
        <v>451</v>
      </c>
      <c r="C44" s="345"/>
      <c r="D44" s="345"/>
      <c r="E44" s="345"/>
      <c r="F44" s="345"/>
      <c r="G44" s="345">
        <v>0</v>
      </c>
      <c r="H44" s="345">
        <v>0</v>
      </c>
      <c r="I44" s="346" t="s">
        <v>422</v>
      </c>
      <c r="J44" s="345">
        <v>0</v>
      </c>
      <c r="K44" s="345" t="s">
        <v>422</v>
      </c>
      <c r="L44" s="345">
        <v>0</v>
      </c>
      <c r="M44" s="346" t="s">
        <v>422</v>
      </c>
      <c r="N44" s="345">
        <v>0</v>
      </c>
      <c r="O44" s="345" t="s">
        <v>422</v>
      </c>
      <c r="P44" s="345">
        <v>0</v>
      </c>
      <c r="Q44" s="346" t="s">
        <v>422</v>
      </c>
      <c r="R44" s="345">
        <v>0</v>
      </c>
      <c r="S44" s="345" t="s">
        <v>422</v>
      </c>
      <c r="T44" s="345">
        <v>0</v>
      </c>
      <c r="U44" s="346" t="s">
        <v>422</v>
      </c>
      <c r="V44" s="345">
        <v>0</v>
      </c>
      <c r="W44" s="345" t="s">
        <v>422</v>
      </c>
      <c r="X44" s="345">
        <v>0</v>
      </c>
      <c r="Y44" s="346" t="s">
        <v>422</v>
      </c>
      <c r="Z44" s="345">
        <v>0</v>
      </c>
      <c r="AA44" s="345" t="s">
        <v>422</v>
      </c>
      <c r="AB44" s="345">
        <v>0</v>
      </c>
      <c r="AC44" s="345">
        <v>0</v>
      </c>
    </row>
    <row r="45" spans="1:29" s="353" customFormat="1" x14ac:dyDescent="0.25">
      <c r="A45" s="206" t="s">
        <v>452</v>
      </c>
      <c r="B45" s="207" t="s">
        <v>453</v>
      </c>
      <c r="C45" s="345"/>
      <c r="D45" s="345"/>
      <c r="E45" s="345"/>
      <c r="F45" s="345"/>
      <c r="G45" s="345">
        <v>0</v>
      </c>
      <c r="H45" s="345">
        <v>0</v>
      </c>
      <c r="I45" s="346" t="s">
        <v>422</v>
      </c>
      <c r="J45" s="345">
        <v>0</v>
      </c>
      <c r="K45" s="345" t="s">
        <v>422</v>
      </c>
      <c r="L45" s="345">
        <v>0</v>
      </c>
      <c r="M45" s="346" t="s">
        <v>422</v>
      </c>
      <c r="N45" s="345">
        <v>0</v>
      </c>
      <c r="O45" s="345" t="s">
        <v>422</v>
      </c>
      <c r="P45" s="345">
        <v>0</v>
      </c>
      <c r="Q45" s="346" t="s">
        <v>422</v>
      </c>
      <c r="R45" s="345">
        <v>0</v>
      </c>
      <c r="S45" s="345" t="s">
        <v>422</v>
      </c>
      <c r="T45" s="345">
        <v>0</v>
      </c>
      <c r="U45" s="346" t="s">
        <v>422</v>
      </c>
      <c r="V45" s="345">
        <v>0</v>
      </c>
      <c r="W45" s="345" t="s">
        <v>422</v>
      </c>
      <c r="X45" s="345">
        <v>0</v>
      </c>
      <c r="Y45" s="346" t="s">
        <v>422</v>
      </c>
      <c r="Z45" s="345">
        <v>0</v>
      </c>
      <c r="AA45" s="345" t="s">
        <v>422</v>
      </c>
      <c r="AB45" s="345">
        <v>0</v>
      </c>
      <c r="AC45" s="345">
        <v>0</v>
      </c>
    </row>
    <row r="46" spans="1:29" s="353" customFormat="1" x14ac:dyDescent="0.25">
      <c r="A46" s="206" t="s">
        <v>454</v>
      </c>
      <c r="B46" s="207" t="s">
        <v>455</v>
      </c>
      <c r="C46" s="345"/>
      <c r="D46" s="345"/>
      <c r="E46" s="345"/>
      <c r="F46" s="345"/>
      <c r="G46" s="345">
        <v>0</v>
      </c>
      <c r="H46" s="345">
        <v>0</v>
      </c>
      <c r="I46" s="346" t="s">
        <v>422</v>
      </c>
      <c r="J46" s="345">
        <v>0</v>
      </c>
      <c r="K46" s="345" t="s">
        <v>422</v>
      </c>
      <c r="L46" s="345">
        <v>0</v>
      </c>
      <c r="M46" s="346" t="s">
        <v>422</v>
      </c>
      <c r="N46" s="345">
        <v>0</v>
      </c>
      <c r="O46" s="345" t="s">
        <v>422</v>
      </c>
      <c r="P46" s="345">
        <v>0</v>
      </c>
      <c r="Q46" s="346" t="s">
        <v>422</v>
      </c>
      <c r="R46" s="345">
        <v>0</v>
      </c>
      <c r="S46" s="345" t="s">
        <v>422</v>
      </c>
      <c r="T46" s="345">
        <v>0</v>
      </c>
      <c r="U46" s="346" t="s">
        <v>422</v>
      </c>
      <c r="V46" s="345">
        <v>0</v>
      </c>
      <c r="W46" s="345" t="s">
        <v>422</v>
      </c>
      <c r="X46" s="345">
        <v>0</v>
      </c>
      <c r="Y46" s="346" t="s">
        <v>422</v>
      </c>
      <c r="Z46" s="345">
        <v>0</v>
      </c>
      <c r="AA46" s="345" t="s">
        <v>422</v>
      </c>
      <c r="AB46" s="345">
        <v>0</v>
      </c>
      <c r="AC46" s="345">
        <v>0</v>
      </c>
    </row>
    <row r="47" spans="1:29" s="353" customFormat="1" x14ac:dyDescent="0.25">
      <c r="A47" s="204" t="s">
        <v>61</v>
      </c>
      <c r="B47" s="205" t="s">
        <v>150</v>
      </c>
      <c r="C47" s="345"/>
      <c r="D47" s="345"/>
      <c r="E47" s="345"/>
      <c r="F47" s="345"/>
      <c r="G47" s="345"/>
      <c r="H47" s="345"/>
      <c r="I47" s="345"/>
      <c r="J47" s="345"/>
      <c r="K47" s="345"/>
      <c r="L47" s="345"/>
      <c r="M47" s="345"/>
      <c r="N47" s="345"/>
      <c r="O47" s="345"/>
      <c r="P47" s="345"/>
      <c r="Q47" s="345"/>
      <c r="R47" s="345"/>
      <c r="S47" s="346"/>
      <c r="T47" s="345"/>
      <c r="U47" s="345"/>
      <c r="V47" s="345"/>
      <c r="W47" s="345"/>
      <c r="X47" s="345"/>
      <c r="Y47" s="345"/>
      <c r="Z47" s="345"/>
      <c r="AA47" s="345"/>
      <c r="AB47" s="345"/>
      <c r="AC47" s="345"/>
    </row>
    <row r="48" spans="1:29" s="353" customFormat="1" ht="33.75" customHeight="1" x14ac:dyDescent="0.25">
      <c r="A48" s="206" t="s">
        <v>149</v>
      </c>
      <c r="B48" s="207" t="s">
        <v>444</v>
      </c>
      <c r="C48" s="345">
        <v>0</v>
      </c>
      <c r="D48" s="345">
        <v>0</v>
      </c>
      <c r="E48" s="345"/>
      <c r="F48" s="345"/>
      <c r="G48" s="345">
        <v>0</v>
      </c>
      <c r="H48" s="345">
        <v>0</v>
      </c>
      <c r="I48" s="345"/>
      <c r="J48" s="345">
        <v>0</v>
      </c>
      <c r="K48" s="345"/>
      <c r="L48" s="345">
        <v>0</v>
      </c>
      <c r="M48" s="345"/>
      <c r="N48" s="345">
        <v>0</v>
      </c>
      <c r="O48" s="345"/>
      <c r="P48" s="345">
        <v>0</v>
      </c>
      <c r="Q48" s="345"/>
      <c r="R48" s="345">
        <v>0</v>
      </c>
      <c r="S48" s="345"/>
      <c r="T48" s="345">
        <v>0</v>
      </c>
      <c r="U48" s="345"/>
      <c r="V48" s="345">
        <v>0</v>
      </c>
      <c r="W48" s="345"/>
      <c r="X48" s="345">
        <v>0</v>
      </c>
      <c r="Y48" s="345"/>
      <c r="Z48" s="345">
        <v>0</v>
      </c>
      <c r="AA48" s="345"/>
      <c r="AB48" s="345">
        <v>0</v>
      </c>
      <c r="AC48" s="345">
        <v>0</v>
      </c>
    </row>
    <row r="49" spans="1:29" s="353" customFormat="1" ht="31.5" x14ac:dyDescent="0.25">
      <c r="A49" s="206" t="s">
        <v>148</v>
      </c>
      <c r="B49" s="209" t="s">
        <v>442</v>
      </c>
      <c r="C49" s="345">
        <v>0</v>
      </c>
      <c r="D49" s="345">
        <v>0</v>
      </c>
      <c r="E49" s="345"/>
      <c r="F49" s="345"/>
      <c r="G49" s="345">
        <v>0</v>
      </c>
      <c r="H49" s="345">
        <v>0</v>
      </c>
      <c r="I49" s="345"/>
      <c r="J49" s="345">
        <v>0</v>
      </c>
      <c r="K49" s="345"/>
      <c r="L49" s="345">
        <v>0</v>
      </c>
      <c r="M49" s="345"/>
      <c r="N49" s="345">
        <v>0</v>
      </c>
      <c r="O49" s="345"/>
      <c r="P49" s="345">
        <v>0</v>
      </c>
      <c r="Q49" s="345"/>
      <c r="R49" s="345">
        <v>0</v>
      </c>
      <c r="S49" s="345"/>
      <c r="T49" s="345">
        <v>0</v>
      </c>
      <c r="U49" s="345"/>
      <c r="V49" s="345">
        <v>0</v>
      </c>
      <c r="W49" s="345"/>
      <c r="X49" s="345">
        <v>0</v>
      </c>
      <c r="Y49" s="345"/>
      <c r="Z49" s="345">
        <v>0</v>
      </c>
      <c r="AA49" s="345"/>
      <c r="AB49" s="345">
        <v>0</v>
      </c>
      <c r="AC49" s="345">
        <v>0</v>
      </c>
    </row>
    <row r="50" spans="1:29" s="353" customFormat="1" x14ac:dyDescent="0.25">
      <c r="A50" s="206" t="s">
        <v>147</v>
      </c>
      <c r="B50" s="209" t="s">
        <v>146</v>
      </c>
      <c r="C50" s="345">
        <v>0</v>
      </c>
      <c r="D50" s="345">
        <v>0</v>
      </c>
      <c r="E50" s="345"/>
      <c r="F50" s="345"/>
      <c r="G50" s="345">
        <v>0</v>
      </c>
      <c r="H50" s="345">
        <v>0</v>
      </c>
      <c r="I50" s="345"/>
      <c r="J50" s="345">
        <v>0</v>
      </c>
      <c r="K50" s="345"/>
      <c r="L50" s="345">
        <v>0</v>
      </c>
      <c r="M50" s="345"/>
      <c r="N50" s="345">
        <v>0</v>
      </c>
      <c r="O50" s="345"/>
      <c r="P50" s="345">
        <v>0</v>
      </c>
      <c r="Q50" s="345"/>
      <c r="R50" s="345">
        <v>0</v>
      </c>
      <c r="S50" s="345"/>
      <c r="T50" s="345">
        <v>0</v>
      </c>
      <c r="U50" s="345"/>
      <c r="V50" s="345">
        <v>0</v>
      </c>
      <c r="W50" s="345"/>
      <c r="X50" s="345">
        <v>0</v>
      </c>
      <c r="Y50" s="345"/>
      <c r="Z50" s="345">
        <v>0</v>
      </c>
      <c r="AA50" s="345"/>
      <c r="AB50" s="345">
        <v>0</v>
      </c>
      <c r="AC50" s="345">
        <v>0</v>
      </c>
    </row>
    <row r="51" spans="1:29" s="353" customFormat="1" ht="31.5" x14ac:dyDescent="0.25">
      <c r="A51" s="206" t="s">
        <v>145</v>
      </c>
      <c r="B51" s="207" t="s">
        <v>144</v>
      </c>
      <c r="C51" s="345">
        <v>0.01</v>
      </c>
      <c r="D51" s="345">
        <v>0.01</v>
      </c>
      <c r="E51" s="345"/>
      <c r="F51" s="345"/>
      <c r="G51" s="345">
        <v>0</v>
      </c>
      <c r="H51" s="345">
        <v>0.01</v>
      </c>
      <c r="I51" s="345"/>
      <c r="J51" s="345">
        <v>0.01</v>
      </c>
      <c r="K51" s="345"/>
      <c r="L51" s="345">
        <v>0</v>
      </c>
      <c r="M51" s="345"/>
      <c r="N51" s="345">
        <v>0</v>
      </c>
      <c r="O51" s="345"/>
      <c r="P51" s="345">
        <v>0</v>
      </c>
      <c r="Q51" s="345"/>
      <c r="R51" s="345">
        <v>0</v>
      </c>
      <c r="S51" s="345"/>
      <c r="T51" s="345">
        <v>0</v>
      </c>
      <c r="U51" s="345"/>
      <c r="V51" s="345">
        <v>0</v>
      </c>
      <c r="W51" s="345"/>
      <c r="X51" s="345">
        <v>0</v>
      </c>
      <c r="Y51" s="345"/>
      <c r="Z51" s="345">
        <v>0</v>
      </c>
      <c r="AA51" s="345"/>
      <c r="AB51" s="345">
        <v>0.01</v>
      </c>
      <c r="AC51" s="345">
        <v>0.01</v>
      </c>
    </row>
    <row r="52" spans="1:29" s="353" customFormat="1" ht="31.5" x14ac:dyDescent="0.25">
      <c r="A52" s="206" t="s">
        <v>143</v>
      </c>
      <c r="B52" s="207" t="s">
        <v>142</v>
      </c>
      <c r="C52" s="345">
        <v>0</v>
      </c>
      <c r="D52" s="345">
        <v>0</v>
      </c>
      <c r="E52" s="345"/>
      <c r="F52" s="345"/>
      <c r="G52" s="345">
        <v>0</v>
      </c>
      <c r="H52" s="345">
        <v>0</v>
      </c>
      <c r="I52" s="345"/>
      <c r="J52" s="345">
        <v>0</v>
      </c>
      <c r="K52" s="345"/>
      <c r="L52" s="345">
        <v>0</v>
      </c>
      <c r="M52" s="345"/>
      <c r="N52" s="345">
        <v>0</v>
      </c>
      <c r="O52" s="345"/>
      <c r="P52" s="345">
        <v>0</v>
      </c>
      <c r="Q52" s="345"/>
      <c r="R52" s="345">
        <v>0</v>
      </c>
      <c r="S52" s="345"/>
      <c r="T52" s="345">
        <v>0</v>
      </c>
      <c r="U52" s="345"/>
      <c r="V52" s="345">
        <v>0</v>
      </c>
      <c r="W52" s="345"/>
      <c r="X52" s="345">
        <v>0</v>
      </c>
      <c r="Y52" s="345"/>
      <c r="Z52" s="345">
        <v>0</v>
      </c>
      <c r="AA52" s="345"/>
      <c r="AB52" s="345">
        <v>0</v>
      </c>
      <c r="AC52" s="345">
        <v>0</v>
      </c>
    </row>
    <row r="53" spans="1:29" s="353" customFormat="1" x14ac:dyDescent="0.25">
      <c r="A53" s="206" t="s">
        <v>141</v>
      </c>
      <c r="B53" s="207" t="s">
        <v>140</v>
      </c>
      <c r="C53" s="345">
        <v>0</v>
      </c>
      <c r="D53" s="345">
        <v>0</v>
      </c>
      <c r="E53" s="345"/>
      <c r="F53" s="345"/>
      <c r="G53" s="345">
        <v>0</v>
      </c>
      <c r="H53" s="345">
        <v>0</v>
      </c>
      <c r="I53" s="345"/>
      <c r="J53" s="345">
        <v>0</v>
      </c>
      <c r="K53" s="345"/>
      <c r="L53" s="345">
        <v>0</v>
      </c>
      <c r="M53" s="345"/>
      <c r="N53" s="345">
        <v>0</v>
      </c>
      <c r="O53" s="345"/>
      <c r="P53" s="345">
        <v>0</v>
      </c>
      <c r="Q53" s="345"/>
      <c r="R53" s="345">
        <v>0</v>
      </c>
      <c r="S53" s="345"/>
      <c r="T53" s="345">
        <v>0</v>
      </c>
      <c r="U53" s="345"/>
      <c r="V53" s="345">
        <v>0</v>
      </c>
      <c r="W53" s="345"/>
      <c r="X53" s="345">
        <v>0</v>
      </c>
      <c r="Y53" s="345"/>
      <c r="Z53" s="345">
        <v>0</v>
      </c>
      <c r="AA53" s="345"/>
      <c r="AB53" s="345">
        <v>0</v>
      </c>
      <c r="AC53" s="345">
        <v>0</v>
      </c>
    </row>
    <row r="54" spans="1:29" s="353" customFormat="1" x14ac:dyDescent="0.25">
      <c r="A54" s="206" t="s">
        <v>139</v>
      </c>
      <c r="B54" s="207" t="s">
        <v>445</v>
      </c>
      <c r="C54" s="345">
        <v>0</v>
      </c>
      <c r="D54" s="345">
        <v>2</v>
      </c>
      <c r="E54" s="345"/>
      <c r="F54" s="345"/>
      <c r="G54" s="345">
        <v>0</v>
      </c>
      <c r="H54" s="345">
        <v>0</v>
      </c>
      <c r="I54" s="345"/>
      <c r="J54" s="345">
        <v>2</v>
      </c>
      <c r="K54" s="345"/>
      <c r="L54" s="345">
        <v>0</v>
      </c>
      <c r="M54" s="345"/>
      <c r="N54" s="345">
        <v>0</v>
      </c>
      <c r="O54" s="345"/>
      <c r="P54" s="345">
        <v>0</v>
      </c>
      <c r="Q54" s="345"/>
      <c r="R54" s="345">
        <v>0</v>
      </c>
      <c r="S54" s="345"/>
      <c r="T54" s="345">
        <v>0</v>
      </c>
      <c r="U54" s="345"/>
      <c r="V54" s="345">
        <v>0</v>
      </c>
      <c r="W54" s="345"/>
      <c r="X54" s="345">
        <v>0</v>
      </c>
      <c r="Y54" s="345"/>
      <c r="Z54" s="345">
        <v>0</v>
      </c>
      <c r="AA54" s="345"/>
      <c r="AB54" s="345">
        <v>0</v>
      </c>
      <c r="AC54" s="345">
        <v>2</v>
      </c>
    </row>
    <row r="55" spans="1:29" s="353" customFormat="1" x14ac:dyDescent="0.25">
      <c r="A55" s="206" t="s">
        <v>456</v>
      </c>
      <c r="B55" s="207" t="s">
        <v>446</v>
      </c>
      <c r="C55" s="345">
        <v>0</v>
      </c>
      <c r="D55" s="345">
        <v>0</v>
      </c>
      <c r="E55" s="345"/>
      <c r="F55" s="345"/>
      <c r="G55" s="345">
        <v>0</v>
      </c>
      <c r="H55" s="345">
        <v>0</v>
      </c>
      <c r="I55" s="345"/>
      <c r="J55" s="345">
        <v>0</v>
      </c>
      <c r="K55" s="345"/>
      <c r="L55" s="345">
        <v>0</v>
      </c>
      <c r="M55" s="345"/>
      <c r="N55" s="345">
        <v>0</v>
      </c>
      <c r="O55" s="345"/>
      <c r="P55" s="345">
        <v>0</v>
      </c>
      <c r="Q55" s="345"/>
      <c r="R55" s="345">
        <v>0</v>
      </c>
      <c r="S55" s="345"/>
      <c r="T55" s="345">
        <v>0</v>
      </c>
      <c r="U55" s="345"/>
      <c r="V55" s="345">
        <v>0</v>
      </c>
      <c r="W55" s="345"/>
      <c r="X55" s="345">
        <v>0</v>
      </c>
      <c r="Y55" s="345"/>
      <c r="Z55" s="345">
        <v>0</v>
      </c>
      <c r="AA55" s="345"/>
      <c r="AB55" s="345">
        <v>0</v>
      </c>
      <c r="AC55" s="345">
        <v>0</v>
      </c>
    </row>
    <row r="56" spans="1:29" s="353" customFormat="1" x14ac:dyDescent="0.25">
      <c r="A56" s="206" t="s">
        <v>457</v>
      </c>
      <c r="B56" s="207" t="s">
        <v>447</v>
      </c>
      <c r="C56" s="345">
        <v>0</v>
      </c>
      <c r="D56" s="345">
        <v>0</v>
      </c>
      <c r="E56" s="345"/>
      <c r="F56" s="345"/>
      <c r="G56" s="345">
        <v>0</v>
      </c>
      <c r="H56" s="345">
        <v>0</v>
      </c>
      <c r="I56" s="345"/>
      <c r="J56" s="345">
        <v>0</v>
      </c>
      <c r="K56" s="345"/>
      <c r="L56" s="345">
        <v>0</v>
      </c>
      <c r="M56" s="345"/>
      <c r="N56" s="345">
        <v>0</v>
      </c>
      <c r="O56" s="345"/>
      <c r="P56" s="345">
        <v>0</v>
      </c>
      <c r="Q56" s="345"/>
      <c r="R56" s="345">
        <v>0</v>
      </c>
      <c r="S56" s="345"/>
      <c r="T56" s="345">
        <v>0</v>
      </c>
      <c r="U56" s="345"/>
      <c r="V56" s="345">
        <v>0</v>
      </c>
      <c r="W56" s="345"/>
      <c r="X56" s="345">
        <v>0</v>
      </c>
      <c r="Y56" s="345"/>
      <c r="Z56" s="345">
        <v>0</v>
      </c>
      <c r="AA56" s="345"/>
      <c r="AB56" s="345">
        <v>0</v>
      </c>
      <c r="AC56" s="345">
        <v>0</v>
      </c>
    </row>
    <row r="57" spans="1:29" s="353" customFormat="1" x14ac:dyDescent="0.25">
      <c r="A57" s="206" t="s">
        <v>458</v>
      </c>
      <c r="B57" s="207" t="s">
        <v>449</v>
      </c>
      <c r="C57" s="345">
        <v>0</v>
      </c>
      <c r="D57" s="345">
        <v>0</v>
      </c>
      <c r="E57" s="345"/>
      <c r="F57" s="345"/>
      <c r="G57" s="345">
        <v>0</v>
      </c>
      <c r="H57" s="345">
        <v>0</v>
      </c>
      <c r="I57" s="345"/>
      <c r="J57" s="345">
        <v>0</v>
      </c>
      <c r="K57" s="345"/>
      <c r="L57" s="345">
        <v>0</v>
      </c>
      <c r="M57" s="345"/>
      <c r="N57" s="345">
        <v>0</v>
      </c>
      <c r="O57" s="345"/>
      <c r="P57" s="345">
        <v>0</v>
      </c>
      <c r="Q57" s="345"/>
      <c r="R57" s="345">
        <v>0</v>
      </c>
      <c r="S57" s="345"/>
      <c r="T57" s="345">
        <v>0</v>
      </c>
      <c r="U57" s="345"/>
      <c r="V57" s="345">
        <v>0</v>
      </c>
      <c r="W57" s="345"/>
      <c r="X57" s="345">
        <v>0</v>
      </c>
      <c r="Y57" s="345"/>
      <c r="Z57" s="345">
        <v>0</v>
      </c>
      <c r="AA57" s="345"/>
      <c r="AB57" s="345">
        <v>0</v>
      </c>
      <c r="AC57" s="345">
        <v>0</v>
      </c>
    </row>
    <row r="58" spans="1:29" s="353" customFormat="1" x14ac:dyDescent="0.25">
      <c r="A58" s="206" t="s">
        <v>459</v>
      </c>
      <c r="B58" s="207" t="s">
        <v>451</v>
      </c>
      <c r="C58" s="345">
        <v>1</v>
      </c>
      <c r="D58" s="345">
        <v>0</v>
      </c>
      <c r="E58" s="345"/>
      <c r="F58" s="345"/>
      <c r="G58" s="345">
        <v>0</v>
      </c>
      <c r="H58" s="345">
        <v>1</v>
      </c>
      <c r="I58" s="345"/>
      <c r="J58" s="345">
        <v>0</v>
      </c>
      <c r="K58" s="345"/>
      <c r="L58" s="345">
        <v>0</v>
      </c>
      <c r="M58" s="345"/>
      <c r="N58" s="345">
        <v>0</v>
      </c>
      <c r="O58" s="345"/>
      <c r="P58" s="345">
        <v>0</v>
      </c>
      <c r="Q58" s="345"/>
      <c r="R58" s="345">
        <v>0</v>
      </c>
      <c r="S58" s="345"/>
      <c r="T58" s="345">
        <v>0</v>
      </c>
      <c r="U58" s="345"/>
      <c r="V58" s="345">
        <v>0</v>
      </c>
      <c r="W58" s="345"/>
      <c r="X58" s="345">
        <v>0</v>
      </c>
      <c r="Y58" s="345"/>
      <c r="Z58" s="345">
        <v>0</v>
      </c>
      <c r="AA58" s="345"/>
      <c r="AB58" s="345">
        <v>1</v>
      </c>
      <c r="AC58" s="345">
        <v>0</v>
      </c>
    </row>
    <row r="59" spans="1:29" s="353" customFormat="1" x14ac:dyDescent="0.25">
      <c r="A59" s="206" t="s">
        <v>460</v>
      </c>
      <c r="B59" s="207" t="s">
        <v>453</v>
      </c>
      <c r="C59" s="345">
        <v>0</v>
      </c>
      <c r="D59" s="345">
        <v>0</v>
      </c>
      <c r="E59" s="345"/>
      <c r="F59" s="345"/>
      <c r="G59" s="345">
        <v>0</v>
      </c>
      <c r="H59" s="345">
        <v>0</v>
      </c>
      <c r="I59" s="345"/>
      <c r="J59" s="345">
        <v>0</v>
      </c>
      <c r="K59" s="345"/>
      <c r="L59" s="345">
        <v>0</v>
      </c>
      <c r="M59" s="345"/>
      <c r="N59" s="345">
        <v>0</v>
      </c>
      <c r="O59" s="345"/>
      <c r="P59" s="345">
        <v>0</v>
      </c>
      <c r="Q59" s="345"/>
      <c r="R59" s="345">
        <v>0</v>
      </c>
      <c r="S59" s="345"/>
      <c r="T59" s="345">
        <v>0</v>
      </c>
      <c r="U59" s="345"/>
      <c r="V59" s="345">
        <v>0</v>
      </c>
      <c r="W59" s="345"/>
      <c r="X59" s="345">
        <v>0</v>
      </c>
      <c r="Y59" s="345"/>
      <c r="Z59" s="345">
        <v>0</v>
      </c>
      <c r="AA59" s="345"/>
      <c r="AB59" s="345">
        <v>0</v>
      </c>
      <c r="AC59" s="345">
        <v>0</v>
      </c>
    </row>
    <row r="60" spans="1:29" s="353" customFormat="1" x14ac:dyDescent="0.25">
      <c r="A60" s="206" t="s">
        <v>461</v>
      </c>
      <c r="B60" s="207" t="s">
        <v>455</v>
      </c>
      <c r="C60" s="345">
        <v>0</v>
      </c>
      <c r="D60" s="345">
        <v>0</v>
      </c>
      <c r="E60" s="345"/>
      <c r="F60" s="345"/>
      <c r="G60" s="345">
        <v>0</v>
      </c>
      <c r="H60" s="345">
        <v>0</v>
      </c>
      <c r="I60" s="345"/>
      <c r="J60" s="345">
        <v>0</v>
      </c>
      <c r="K60" s="345"/>
      <c r="L60" s="345">
        <v>0</v>
      </c>
      <c r="M60" s="345"/>
      <c r="N60" s="345">
        <v>0</v>
      </c>
      <c r="O60" s="345"/>
      <c r="P60" s="345">
        <v>0</v>
      </c>
      <c r="Q60" s="345"/>
      <c r="R60" s="345">
        <v>0</v>
      </c>
      <c r="S60" s="345"/>
      <c r="T60" s="345">
        <v>0</v>
      </c>
      <c r="U60" s="345"/>
      <c r="V60" s="345">
        <v>0</v>
      </c>
      <c r="W60" s="345"/>
      <c r="X60" s="345">
        <v>0</v>
      </c>
      <c r="Y60" s="345"/>
      <c r="Z60" s="345">
        <v>0</v>
      </c>
      <c r="AA60" s="345"/>
      <c r="AB60" s="345">
        <v>0</v>
      </c>
      <c r="AC60" s="345">
        <v>0</v>
      </c>
    </row>
    <row r="61" spans="1:29" s="353" customFormat="1" ht="35.450000000000003" customHeight="1" x14ac:dyDescent="0.25">
      <c r="A61" s="204" t="s">
        <v>59</v>
      </c>
      <c r="B61" s="205" t="s">
        <v>138</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s="353" customFormat="1" x14ac:dyDescent="0.25">
      <c r="A62" s="206" t="s">
        <v>137</v>
      </c>
      <c r="B62" s="207" t="s">
        <v>136</v>
      </c>
      <c r="C62" s="345">
        <v>0.37213400000000002</v>
      </c>
      <c r="D62" s="345">
        <v>0.37213400000000002</v>
      </c>
      <c r="E62" s="345"/>
      <c r="F62" s="345"/>
      <c r="G62" s="345">
        <v>0</v>
      </c>
      <c r="H62" s="345">
        <v>0.37213400000000002</v>
      </c>
      <c r="I62" s="345"/>
      <c r="J62" s="345">
        <v>0.37213400000000002</v>
      </c>
      <c r="K62" s="345"/>
      <c r="L62" s="345">
        <v>0</v>
      </c>
      <c r="M62" s="345"/>
      <c r="N62" s="345">
        <v>0</v>
      </c>
      <c r="O62" s="345"/>
      <c r="P62" s="345">
        <v>0</v>
      </c>
      <c r="Q62" s="345"/>
      <c r="R62" s="345">
        <v>0</v>
      </c>
      <c r="S62" s="345"/>
      <c r="T62" s="345">
        <v>0</v>
      </c>
      <c r="U62" s="345"/>
      <c r="V62" s="345">
        <v>0</v>
      </c>
      <c r="W62" s="345"/>
      <c r="X62" s="345">
        <v>0</v>
      </c>
      <c r="Y62" s="345"/>
      <c r="Z62" s="345">
        <v>0</v>
      </c>
      <c r="AA62" s="345"/>
      <c r="AB62" s="345">
        <v>0.37213400000000002</v>
      </c>
      <c r="AC62" s="345">
        <v>0.37213400000000002</v>
      </c>
    </row>
    <row r="63" spans="1:29" s="353" customFormat="1" x14ac:dyDescent="0.25">
      <c r="A63" s="206" t="s">
        <v>135</v>
      </c>
      <c r="B63" s="209" t="s">
        <v>129</v>
      </c>
      <c r="C63" s="345"/>
      <c r="D63" s="345"/>
      <c r="E63" s="345"/>
      <c r="F63" s="345"/>
      <c r="G63" s="345">
        <v>0</v>
      </c>
      <c r="H63" s="345">
        <v>0</v>
      </c>
      <c r="I63" s="345"/>
      <c r="J63" s="345">
        <v>0</v>
      </c>
      <c r="K63" s="345"/>
      <c r="L63" s="345">
        <v>0</v>
      </c>
      <c r="M63" s="345"/>
      <c r="N63" s="345">
        <v>0</v>
      </c>
      <c r="O63" s="345"/>
      <c r="P63" s="345">
        <v>0</v>
      </c>
      <c r="Q63" s="345"/>
      <c r="R63" s="345">
        <v>0</v>
      </c>
      <c r="S63" s="345"/>
      <c r="T63" s="345">
        <v>0</v>
      </c>
      <c r="U63" s="345"/>
      <c r="V63" s="345">
        <v>0</v>
      </c>
      <c r="W63" s="345"/>
      <c r="X63" s="345">
        <v>0</v>
      </c>
      <c r="Y63" s="345"/>
      <c r="Z63" s="345">
        <v>0</v>
      </c>
      <c r="AA63" s="345"/>
      <c r="AB63" s="345">
        <v>0</v>
      </c>
      <c r="AC63" s="345">
        <v>0</v>
      </c>
    </row>
    <row r="64" spans="1:29" s="353" customFormat="1" x14ac:dyDescent="0.25">
      <c r="A64" s="206" t="s">
        <v>134</v>
      </c>
      <c r="B64" s="207" t="s">
        <v>128</v>
      </c>
      <c r="C64" s="345"/>
      <c r="D64" s="345"/>
      <c r="E64" s="345"/>
      <c r="F64" s="345"/>
      <c r="G64" s="345">
        <v>0</v>
      </c>
      <c r="H64" s="345">
        <v>0</v>
      </c>
      <c r="I64" s="345"/>
      <c r="J64" s="345">
        <v>0</v>
      </c>
      <c r="K64" s="345"/>
      <c r="L64" s="345">
        <v>0</v>
      </c>
      <c r="M64" s="345"/>
      <c r="N64" s="345">
        <v>0</v>
      </c>
      <c r="O64" s="345"/>
      <c r="P64" s="345">
        <v>0</v>
      </c>
      <c r="Q64" s="345"/>
      <c r="R64" s="345">
        <v>0</v>
      </c>
      <c r="S64" s="345"/>
      <c r="T64" s="345">
        <v>0</v>
      </c>
      <c r="U64" s="345"/>
      <c r="V64" s="345">
        <v>0</v>
      </c>
      <c r="W64" s="345"/>
      <c r="X64" s="345">
        <v>0</v>
      </c>
      <c r="Y64" s="345"/>
      <c r="Z64" s="345">
        <v>0</v>
      </c>
      <c r="AA64" s="345"/>
      <c r="AB64" s="345">
        <v>0</v>
      </c>
      <c r="AC64" s="345">
        <v>0</v>
      </c>
    </row>
    <row r="65" spans="1:29" s="353" customFormat="1" x14ac:dyDescent="0.25">
      <c r="A65" s="206" t="s">
        <v>133</v>
      </c>
      <c r="B65" s="209" t="s">
        <v>127</v>
      </c>
      <c r="C65" s="345"/>
      <c r="D65" s="345"/>
      <c r="E65" s="345"/>
      <c r="F65" s="345"/>
      <c r="G65" s="345">
        <v>0</v>
      </c>
      <c r="H65" s="345">
        <v>0</v>
      </c>
      <c r="I65" s="345"/>
      <c r="J65" s="345">
        <v>0</v>
      </c>
      <c r="K65" s="345"/>
      <c r="L65" s="345">
        <v>0</v>
      </c>
      <c r="M65" s="345"/>
      <c r="N65" s="345">
        <v>0</v>
      </c>
      <c r="O65" s="345"/>
      <c r="P65" s="345">
        <v>0</v>
      </c>
      <c r="Q65" s="345"/>
      <c r="R65" s="345">
        <v>0</v>
      </c>
      <c r="S65" s="345"/>
      <c r="T65" s="345">
        <v>0</v>
      </c>
      <c r="U65" s="345"/>
      <c r="V65" s="345">
        <v>0</v>
      </c>
      <c r="W65" s="345"/>
      <c r="X65" s="345">
        <v>0</v>
      </c>
      <c r="Y65" s="345"/>
      <c r="Z65" s="345">
        <v>0</v>
      </c>
      <c r="AA65" s="345"/>
      <c r="AB65" s="345">
        <v>0</v>
      </c>
      <c r="AC65" s="345">
        <v>0</v>
      </c>
    </row>
    <row r="66" spans="1:29" s="353" customFormat="1" x14ac:dyDescent="0.25">
      <c r="A66" s="206" t="s">
        <v>132</v>
      </c>
      <c r="B66" s="209" t="s">
        <v>126</v>
      </c>
      <c r="C66" s="345"/>
      <c r="D66" s="345"/>
      <c r="E66" s="345"/>
      <c r="F66" s="345"/>
      <c r="G66" s="345">
        <v>0</v>
      </c>
      <c r="H66" s="345">
        <v>0.01</v>
      </c>
      <c r="I66" s="345"/>
      <c r="J66" s="345">
        <v>0.01</v>
      </c>
      <c r="K66" s="345"/>
      <c r="L66" s="345">
        <v>0</v>
      </c>
      <c r="M66" s="345"/>
      <c r="N66" s="345">
        <v>0</v>
      </c>
      <c r="O66" s="345"/>
      <c r="P66" s="345">
        <v>0</v>
      </c>
      <c r="Q66" s="345"/>
      <c r="R66" s="345">
        <v>0</v>
      </c>
      <c r="S66" s="345"/>
      <c r="T66" s="345">
        <v>0</v>
      </c>
      <c r="U66" s="345"/>
      <c r="V66" s="345">
        <v>0</v>
      </c>
      <c r="W66" s="345"/>
      <c r="X66" s="345">
        <v>0</v>
      </c>
      <c r="Y66" s="345"/>
      <c r="Z66" s="345">
        <v>0</v>
      </c>
      <c r="AA66" s="345"/>
      <c r="AB66" s="345">
        <v>0.01</v>
      </c>
      <c r="AC66" s="345">
        <v>0.01</v>
      </c>
    </row>
    <row r="67" spans="1:29" s="353" customFormat="1" x14ac:dyDescent="0.25">
      <c r="A67" s="206" t="s">
        <v>131</v>
      </c>
      <c r="B67" s="209" t="s">
        <v>445</v>
      </c>
      <c r="C67" s="345"/>
      <c r="D67" s="345"/>
      <c r="E67" s="345"/>
      <c r="F67" s="345"/>
      <c r="G67" s="345">
        <v>0</v>
      </c>
      <c r="H67" s="345">
        <v>0</v>
      </c>
      <c r="I67" s="345"/>
      <c r="J67" s="345">
        <v>2</v>
      </c>
      <c r="K67" s="345"/>
      <c r="L67" s="345">
        <v>0</v>
      </c>
      <c r="M67" s="345"/>
      <c r="N67" s="345">
        <v>0</v>
      </c>
      <c r="O67" s="345"/>
      <c r="P67" s="345">
        <v>0</v>
      </c>
      <c r="Q67" s="345"/>
      <c r="R67" s="345">
        <v>0</v>
      </c>
      <c r="S67" s="345"/>
      <c r="T67" s="345">
        <v>0</v>
      </c>
      <c r="U67" s="345"/>
      <c r="V67" s="345">
        <v>0</v>
      </c>
      <c r="W67" s="345"/>
      <c r="X67" s="345">
        <v>0</v>
      </c>
      <c r="Y67" s="345"/>
      <c r="Z67" s="345">
        <v>0</v>
      </c>
      <c r="AA67" s="345"/>
      <c r="AB67" s="345">
        <v>0</v>
      </c>
      <c r="AC67" s="345">
        <v>2</v>
      </c>
    </row>
    <row r="68" spans="1:29" s="353" customFormat="1" x14ac:dyDescent="0.25">
      <c r="A68" s="206" t="s">
        <v>462</v>
      </c>
      <c r="B68" s="209" t="s">
        <v>446</v>
      </c>
      <c r="C68" s="345"/>
      <c r="D68" s="345"/>
      <c r="E68" s="345"/>
      <c r="F68" s="345"/>
      <c r="G68" s="345">
        <v>0</v>
      </c>
      <c r="H68" s="345">
        <v>0</v>
      </c>
      <c r="I68" s="345"/>
      <c r="J68" s="345">
        <v>0</v>
      </c>
      <c r="K68" s="345"/>
      <c r="L68" s="345">
        <v>0</v>
      </c>
      <c r="M68" s="345"/>
      <c r="N68" s="345">
        <v>0</v>
      </c>
      <c r="O68" s="345"/>
      <c r="P68" s="345">
        <v>0</v>
      </c>
      <c r="Q68" s="345"/>
      <c r="R68" s="345">
        <v>0</v>
      </c>
      <c r="S68" s="345"/>
      <c r="T68" s="345">
        <v>0</v>
      </c>
      <c r="U68" s="345"/>
      <c r="V68" s="345">
        <v>0</v>
      </c>
      <c r="W68" s="345"/>
      <c r="X68" s="345">
        <v>0</v>
      </c>
      <c r="Y68" s="345"/>
      <c r="Z68" s="345">
        <v>0</v>
      </c>
      <c r="AA68" s="345"/>
      <c r="AB68" s="345">
        <v>0</v>
      </c>
      <c r="AC68" s="345">
        <v>0</v>
      </c>
    </row>
    <row r="69" spans="1:29" s="353" customFormat="1" x14ac:dyDescent="0.25">
      <c r="A69" s="206" t="s">
        <v>463</v>
      </c>
      <c r="B69" s="209" t="s">
        <v>447</v>
      </c>
      <c r="C69" s="345"/>
      <c r="D69" s="345"/>
      <c r="E69" s="345"/>
      <c r="F69" s="345"/>
      <c r="G69" s="345">
        <v>0</v>
      </c>
      <c r="H69" s="345">
        <v>0</v>
      </c>
      <c r="I69" s="345"/>
      <c r="J69" s="345">
        <v>0</v>
      </c>
      <c r="K69" s="345"/>
      <c r="L69" s="345">
        <v>0</v>
      </c>
      <c r="M69" s="345"/>
      <c r="N69" s="345">
        <v>0</v>
      </c>
      <c r="O69" s="345"/>
      <c r="P69" s="345">
        <v>0</v>
      </c>
      <c r="Q69" s="345"/>
      <c r="R69" s="345">
        <v>0</v>
      </c>
      <c r="S69" s="345"/>
      <c r="T69" s="345">
        <v>0</v>
      </c>
      <c r="U69" s="345"/>
      <c r="V69" s="345">
        <v>0</v>
      </c>
      <c r="W69" s="345"/>
      <c r="X69" s="345">
        <v>0</v>
      </c>
      <c r="Y69" s="345"/>
      <c r="Z69" s="345">
        <v>0</v>
      </c>
      <c r="AA69" s="345"/>
      <c r="AB69" s="345">
        <v>0</v>
      </c>
      <c r="AC69" s="345">
        <v>0</v>
      </c>
    </row>
    <row r="70" spans="1:29" s="353" customFormat="1" x14ac:dyDescent="0.25">
      <c r="A70" s="206" t="s">
        <v>464</v>
      </c>
      <c r="B70" s="209" t="s">
        <v>449</v>
      </c>
      <c r="C70" s="345"/>
      <c r="D70" s="345"/>
      <c r="E70" s="345"/>
      <c r="F70" s="345"/>
      <c r="G70" s="345">
        <v>0</v>
      </c>
      <c r="H70" s="345">
        <v>0</v>
      </c>
      <c r="I70" s="345"/>
      <c r="J70" s="345">
        <v>0</v>
      </c>
      <c r="K70" s="345"/>
      <c r="L70" s="345">
        <v>0</v>
      </c>
      <c r="M70" s="345"/>
      <c r="N70" s="345">
        <v>0</v>
      </c>
      <c r="O70" s="345"/>
      <c r="P70" s="345">
        <v>0</v>
      </c>
      <c r="Q70" s="345"/>
      <c r="R70" s="345">
        <v>0</v>
      </c>
      <c r="S70" s="345"/>
      <c r="T70" s="345">
        <v>0</v>
      </c>
      <c r="U70" s="345"/>
      <c r="V70" s="345">
        <v>0</v>
      </c>
      <c r="W70" s="345"/>
      <c r="X70" s="345">
        <v>0</v>
      </c>
      <c r="Y70" s="345"/>
      <c r="Z70" s="345">
        <v>0</v>
      </c>
      <c r="AA70" s="345"/>
      <c r="AB70" s="345">
        <v>0</v>
      </c>
      <c r="AC70" s="345">
        <v>0</v>
      </c>
    </row>
    <row r="71" spans="1:29" s="353" customFormat="1" x14ac:dyDescent="0.25">
      <c r="A71" s="206" t="s">
        <v>465</v>
      </c>
      <c r="B71" s="209" t="s">
        <v>451</v>
      </c>
      <c r="C71" s="345"/>
      <c r="D71" s="345"/>
      <c r="E71" s="345"/>
      <c r="F71" s="345"/>
      <c r="G71" s="345">
        <v>0</v>
      </c>
      <c r="H71" s="345">
        <v>1</v>
      </c>
      <c r="I71" s="345"/>
      <c r="J71" s="345">
        <v>0</v>
      </c>
      <c r="K71" s="345"/>
      <c r="L71" s="345">
        <v>0</v>
      </c>
      <c r="M71" s="345"/>
      <c r="N71" s="345">
        <v>0</v>
      </c>
      <c r="O71" s="345"/>
      <c r="P71" s="345">
        <v>0</v>
      </c>
      <c r="Q71" s="345"/>
      <c r="R71" s="345">
        <v>0</v>
      </c>
      <c r="S71" s="345"/>
      <c r="T71" s="345">
        <v>0</v>
      </c>
      <c r="U71" s="345"/>
      <c r="V71" s="345">
        <v>0</v>
      </c>
      <c r="W71" s="345"/>
      <c r="X71" s="345">
        <v>0</v>
      </c>
      <c r="Y71" s="345"/>
      <c r="Z71" s="345">
        <v>0</v>
      </c>
      <c r="AA71" s="345"/>
      <c r="AB71" s="345">
        <v>1</v>
      </c>
      <c r="AC71" s="345">
        <v>0</v>
      </c>
    </row>
    <row r="72" spans="1:29" s="353" customFormat="1" x14ac:dyDescent="0.25">
      <c r="A72" s="206" t="s">
        <v>466</v>
      </c>
      <c r="B72" s="209" t="s">
        <v>453</v>
      </c>
      <c r="C72" s="345"/>
      <c r="D72" s="345"/>
      <c r="E72" s="345"/>
      <c r="F72" s="345"/>
      <c r="G72" s="345">
        <v>0</v>
      </c>
      <c r="H72" s="345">
        <v>0</v>
      </c>
      <c r="I72" s="345"/>
      <c r="J72" s="345">
        <v>0</v>
      </c>
      <c r="K72" s="345"/>
      <c r="L72" s="345">
        <v>0</v>
      </c>
      <c r="M72" s="345"/>
      <c r="N72" s="345">
        <v>0</v>
      </c>
      <c r="O72" s="345"/>
      <c r="P72" s="345">
        <v>0</v>
      </c>
      <c r="Q72" s="345"/>
      <c r="R72" s="345">
        <v>0</v>
      </c>
      <c r="S72" s="345"/>
      <c r="T72" s="345">
        <v>0</v>
      </c>
      <c r="U72" s="345"/>
      <c r="V72" s="345">
        <v>0</v>
      </c>
      <c r="W72" s="345"/>
      <c r="X72" s="345">
        <v>0</v>
      </c>
      <c r="Y72" s="345"/>
      <c r="Z72" s="345">
        <v>0</v>
      </c>
      <c r="AA72" s="345"/>
      <c r="AB72" s="345">
        <v>0</v>
      </c>
      <c r="AC72" s="345">
        <v>0</v>
      </c>
    </row>
    <row r="73" spans="1:29" s="353" customFormat="1" x14ac:dyDescent="0.25">
      <c r="A73" s="206" t="s">
        <v>467</v>
      </c>
      <c r="B73" s="209" t="s">
        <v>455</v>
      </c>
      <c r="C73" s="345"/>
      <c r="D73" s="345"/>
      <c r="E73" s="345"/>
      <c r="F73" s="345"/>
      <c r="G73" s="345">
        <v>0</v>
      </c>
      <c r="H73" s="345">
        <v>0</v>
      </c>
      <c r="I73" s="345"/>
      <c r="J73" s="345">
        <v>0</v>
      </c>
      <c r="K73" s="345"/>
      <c r="L73" s="345">
        <v>0</v>
      </c>
      <c r="M73" s="345"/>
      <c r="N73" s="345">
        <v>0</v>
      </c>
      <c r="O73" s="345"/>
      <c r="P73" s="345">
        <v>0</v>
      </c>
      <c r="Q73" s="345"/>
      <c r="R73" s="345">
        <v>0</v>
      </c>
      <c r="S73" s="345"/>
      <c r="T73" s="345">
        <v>0</v>
      </c>
      <c r="U73" s="345"/>
      <c r="V73" s="345">
        <v>0</v>
      </c>
      <c r="W73" s="345"/>
      <c r="X73" s="345">
        <v>0</v>
      </c>
      <c r="Y73" s="345"/>
      <c r="Z73" s="345">
        <v>0</v>
      </c>
      <c r="AA73" s="345"/>
      <c r="AB73" s="345">
        <v>0</v>
      </c>
      <c r="AC73" s="345">
        <v>0</v>
      </c>
    </row>
    <row r="74" spans="1:29" s="353" customFormat="1" ht="36.75" customHeight="1" x14ac:dyDescent="0.25">
      <c r="A74" s="204" t="s">
        <v>58</v>
      </c>
      <c r="B74" s="210" t="s">
        <v>225</v>
      </c>
      <c r="C74" s="345"/>
      <c r="D74" s="345"/>
      <c r="E74" s="345"/>
      <c r="F74" s="345"/>
      <c r="G74" s="345">
        <v>0</v>
      </c>
      <c r="H74" s="345">
        <v>0</v>
      </c>
      <c r="I74" s="345"/>
      <c r="J74" s="345">
        <v>0</v>
      </c>
      <c r="K74" s="345"/>
      <c r="L74" s="345">
        <v>0</v>
      </c>
      <c r="M74" s="345"/>
      <c r="N74" s="345">
        <v>0</v>
      </c>
      <c r="O74" s="345"/>
      <c r="P74" s="345">
        <v>0</v>
      </c>
      <c r="Q74" s="345"/>
      <c r="R74" s="345">
        <v>0</v>
      </c>
      <c r="S74" s="345"/>
      <c r="T74" s="345">
        <v>0</v>
      </c>
      <c r="U74" s="345"/>
      <c r="V74" s="345">
        <v>0</v>
      </c>
      <c r="W74" s="345"/>
      <c r="X74" s="345">
        <v>0</v>
      </c>
      <c r="Y74" s="345"/>
      <c r="Z74" s="345">
        <v>0</v>
      </c>
      <c r="AA74" s="345"/>
      <c r="AB74" s="345">
        <v>0</v>
      </c>
      <c r="AC74" s="345">
        <v>0</v>
      </c>
    </row>
    <row r="75" spans="1:29" s="353" customFormat="1" x14ac:dyDescent="0.25">
      <c r="A75" s="204" t="s">
        <v>56</v>
      </c>
      <c r="B75" s="205" t="s">
        <v>130</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s="353" customFormat="1" ht="45" customHeight="1" x14ac:dyDescent="0.25">
      <c r="A76" s="206" t="s">
        <v>220</v>
      </c>
      <c r="B76" s="207" t="s">
        <v>444</v>
      </c>
      <c r="C76" s="347"/>
      <c r="D76" s="348"/>
      <c r="E76" s="349"/>
      <c r="F76" s="349"/>
      <c r="G76" s="345">
        <v>0</v>
      </c>
      <c r="H76" s="345">
        <v>0</v>
      </c>
      <c r="I76" s="349"/>
      <c r="J76" s="345">
        <v>0</v>
      </c>
      <c r="K76" s="348"/>
      <c r="L76" s="345">
        <v>0</v>
      </c>
      <c r="M76" s="348"/>
      <c r="N76" s="345">
        <v>0</v>
      </c>
      <c r="O76" s="348"/>
      <c r="P76" s="345">
        <v>0</v>
      </c>
      <c r="Q76" s="348"/>
      <c r="R76" s="345">
        <v>0</v>
      </c>
      <c r="S76" s="348"/>
      <c r="T76" s="345">
        <v>0</v>
      </c>
      <c r="U76" s="348"/>
      <c r="V76" s="345">
        <v>0</v>
      </c>
      <c r="W76" s="348"/>
      <c r="X76" s="345">
        <v>0</v>
      </c>
      <c r="Y76" s="348"/>
      <c r="Z76" s="345">
        <v>0</v>
      </c>
      <c r="AA76" s="348"/>
      <c r="AB76" s="345">
        <v>0</v>
      </c>
      <c r="AC76" s="345">
        <v>0</v>
      </c>
    </row>
    <row r="77" spans="1:29" s="353" customFormat="1" ht="39.75" customHeight="1" x14ac:dyDescent="0.25">
      <c r="A77" s="206" t="s">
        <v>221</v>
      </c>
      <c r="B77" s="209" t="s">
        <v>442</v>
      </c>
      <c r="C77" s="345"/>
      <c r="D77" s="345"/>
      <c r="E77" s="345"/>
      <c r="F77" s="345"/>
      <c r="G77" s="345">
        <v>0</v>
      </c>
      <c r="H77" s="345">
        <v>0</v>
      </c>
      <c r="I77" s="345"/>
      <c r="J77" s="345">
        <v>0</v>
      </c>
      <c r="K77" s="345"/>
      <c r="L77" s="345">
        <v>0</v>
      </c>
      <c r="M77" s="345"/>
      <c r="N77" s="345">
        <v>0</v>
      </c>
      <c r="O77" s="345"/>
      <c r="P77" s="345">
        <v>0</v>
      </c>
      <c r="Q77" s="345"/>
      <c r="R77" s="345">
        <v>0</v>
      </c>
      <c r="S77" s="345"/>
      <c r="T77" s="345">
        <v>0</v>
      </c>
      <c r="U77" s="345"/>
      <c r="V77" s="345">
        <v>0</v>
      </c>
      <c r="W77" s="345"/>
      <c r="X77" s="345">
        <v>0</v>
      </c>
      <c r="Y77" s="345"/>
      <c r="Z77" s="345">
        <v>0</v>
      </c>
      <c r="AA77" s="345"/>
      <c r="AB77" s="345">
        <v>0</v>
      </c>
      <c r="AC77" s="345">
        <v>0</v>
      </c>
    </row>
    <row r="78" spans="1:29" s="353" customFormat="1" x14ac:dyDescent="0.25">
      <c r="A78" s="206" t="s">
        <v>222</v>
      </c>
      <c r="B78" s="209" t="s">
        <v>146</v>
      </c>
      <c r="C78" s="345"/>
      <c r="D78" s="345"/>
      <c r="E78" s="345"/>
      <c r="F78" s="345"/>
      <c r="G78" s="345">
        <v>0</v>
      </c>
      <c r="H78" s="345">
        <v>0</v>
      </c>
      <c r="I78" s="345"/>
      <c r="J78" s="345">
        <v>0</v>
      </c>
      <c r="K78" s="345"/>
      <c r="L78" s="345">
        <v>0</v>
      </c>
      <c r="M78" s="345"/>
      <c r="N78" s="345">
        <v>0</v>
      </c>
      <c r="O78" s="345"/>
      <c r="P78" s="345">
        <v>0</v>
      </c>
      <c r="Q78" s="345"/>
      <c r="R78" s="345">
        <v>0</v>
      </c>
      <c r="S78" s="345"/>
      <c r="T78" s="345">
        <v>0</v>
      </c>
      <c r="U78" s="345"/>
      <c r="V78" s="345">
        <v>0</v>
      </c>
      <c r="W78" s="345"/>
      <c r="X78" s="345">
        <v>0</v>
      </c>
      <c r="Y78" s="345"/>
      <c r="Z78" s="345">
        <v>0</v>
      </c>
      <c r="AA78" s="345"/>
      <c r="AB78" s="345">
        <v>0</v>
      </c>
      <c r="AC78" s="345">
        <v>0</v>
      </c>
    </row>
    <row r="79" spans="1:29" s="353" customFormat="1" x14ac:dyDescent="0.25">
      <c r="A79" s="206" t="s">
        <v>223</v>
      </c>
      <c r="B79" s="207" t="s">
        <v>468</v>
      </c>
      <c r="C79" s="345"/>
      <c r="D79" s="345"/>
      <c r="E79" s="345"/>
      <c r="F79" s="345"/>
      <c r="G79" s="345">
        <v>0</v>
      </c>
      <c r="H79" s="345">
        <v>0</v>
      </c>
      <c r="I79" s="345"/>
      <c r="J79" s="345">
        <v>0</v>
      </c>
      <c r="K79" s="345"/>
      <c r="L79" s="345">
        <v>0</v>
      </c>
      <c r="M79" s="345"/>
      <c r="N79" s="345">
        <v>0</v>
      </c>
      <c r="O79" s="345"/>
      <c r="P79" s="345">
        <v>0</v>
      </c>
      <c r="Q79" s="345"/>
      <c r="R79" s="345">
        <v>0</v>
      </c>
      <c r="S79" s="345"/>
      <c r="T79" s="345">
        <v>0</v>
      </c>
      <c r="U79" s="345"/>
      <c r="V79" s="345">
        <v>0</v>
      </c>
      <c r="W79" s="345"/>
      <c r="X79" s="345">
        <v>0</v>
      </c>
      <c r="Y79" s="345"/>
      <c r="Z79" s="345">
        <v>0</v>
      </c>
      <c r="AA79" s="345"/>
      <c r="AB79" s="345">
        <v>0</v>
      </c>
      <c r="AC79" s="345">
        <v>0</v>
      </c>
    </row>
    <row r="80" spans="1:29" s="353" customFormat="1" x14ac:dyDescent="0.25">
      <c r="A80" s="206" t="s">
        <v>224</v>
      </c>
      <c r="B80" s="207" t="s">
        <v>445</v>
      </c>
      <c r="C80" s="347"/>
      <c r="D80" s="348"/>
      <c r="E80" s="349"/>
      <c r="F80" s="349"/>
      <c r="G80" s="345">
        <v>0</v>
      </c>
      <c r="H80" s="345">
        <v>0</v>
      </c>
      <c r="I80" s="349"/>
      <c r="J80" s="345">
        <v>0</v>
      </c>
      <c r="K80" s="348"/>
      <c r="L80" s="345">
        <v>0</v>
      </c>
      <c r="M80" s="348"/>
      <c r="N80" s="345">
        <v>0</v>
      </c>
      <c r="O80" s="348"/>
      <c r="P80" s="345">
        <v>0</v>
      </c>
      <c r="Q80" s="348"/>
      <c r="R80" s="345">
        <v>0</v>
      </c>
      <c r="S80" s="348"/>
      <c r="T80" s="345">
        <v>0</v>
      </c>
      <c r="U80" s="348"/>
      <c r="V80" s="345">
        <v>0</v>
      </c>
      <c r="W80" s="348"/>
      <c r="X80" s="345">
        <v>0</v>
      </c>
      <c r="Y80" s="348"/>
      <c r="Z80" s="345">
        <v>0</v>
      </c>
      <c r="AA80" s="348"/>
      <c r="AB80" s="345">
        <v>0</v>
      </c>
      <c r="AC80" s="345">
        <v>0</v>
      </c>
    </row>
    <row r="81" spans="1:29" s="353" customFormat="1" x14ac:dyDescent="0.25">
      <c r="A81" s="206" t="s">
        <v>469</v>
      </c>
      <c r="B81" s="207" t="s">
        <v>446</v>
      </c>
      <c r="C81" s="347"/>
      <c r="D81" s="348"/>
      <c r="E81" s="349"/>
      <c r="F81" s="349"/>
      <c r="G81" s="345">
        <v>0</v>
      </c>
      <c r="H81" s="345">
        <v>0</v>
      </c>
      <c r="I81" s="349"/>
      <c r="J81" s="345">
        <v>0</v>
      </c>
      <c r="K81" s="348"/>
      <c r="L81" s="345">
        <v>0</v>
      </c>
      <c r="M81" s="348"/>
      <c r="N81" s="345">
        <v>0</v>
      </c>
      <c r="O81" s="348"/>
      <c r="P81" s="345">
        <v>0</v>
      </c>
      <c r="Q81" s="348"/>
      <c r="R81" s="345">
        <v>0</v>
      </c>
      <c r="S81" s="348"/>
      <c r="T81" s="345">
        <v>0</v>
      </c>
      <c r="U81" s="348"/>
      <c r="V81" s="345">
        <v>0</v>
      </c>
      <c r="W81" s="348"/>
      <c r="X81" s="345">
        <v>0</v>
      </c>
      <c r="Y81" s="348"/>
      <c r="Z81" s="345">
        <v>0</v>
      </c>
      <c r="AA81" s="348"/>
      <c r="AB81" s="345">
        <v>0</v>
      </c>
      <c r="AC81" s="345">
        <v>0</v>
      </c>
    </row>
    <row r="82" spans="1:29" s="353" customFormat="1" x14ac:dyDescent="0.25">
      <c r="A82" s="206" t="s">
        <v>470</v>
      </c>
      <c r="B82" s="207" t="s">
        <v>447</v>
      </c>
      <c r="C82" s="347"/>
      <c r="D82" s="348"/>
      <c r="E82" s="349"/>
      <c r="F82" s="349"/>
      <c r="G82" s="345">
        <v>0</v>
      </c>
      <c r="H82" s="345">
        <v>0</v>
      </c>
      <c r="I82" s="349"/>
      <c r="J82" s="345">
        <v>0</v>
      </c>
      <c r="K82" s="348"/>
      <c r="L82" s="345">
        <v>0</v>
      </c>
      <c r="M82" s="348"/>
      <c r="N82" s="345">
        <v>0</v>
      </c>
      <c r="O82" s="348"/>
      <c r="P82" s="345">
        <v>0</v>
      </c>
      <c r="Q82" s="348"/>
      <c r="R82" s="345">
        <v>0</v>
      </c>
      <c r="S82" s="348"/>
      <c r="T82" s="345">
        <v>0</v>
      </c>
      <c r="U82" s="348"/>
      <c r="V82" s="345">
        <v>0</v>
      </c>
      <c r="W82" s="348"/>
      <c r="X82" s="345">
        <v>0</v>
      </c>
      <c r="Y82" s="348"/>
      <c r="Z82" s="345">
        <v>0</v>
      </c>
      <c r="AA82" s="348"/>
      <c r="AB82" s="345">
        <v>0</v>
      </c>
      <c r="AC82" s="345">
        <v>0</v>
      </c>
    </row>
    <row r="83" spans="1:29" s="353" customFormat="1" x14ac:dyDescent="0.25">
      <c r="A83" s="206" t="s">
        <v>471</v>
      </c>
      <c r="B83" s="207" t="s">
        <v>449</v>
      </c>
      <c r="C83" s="347"/>
      <c r="D83" s="348"/>
      <c r="E83" s="349"/>
      <c r="F83" s="349"/>
      <c r="G83" s="345">
        <v>0</v>
      </c>
      <c r="H83" s="345">
        <v>0</v>
      </c>
      <c r="I83" s="349"/>
      <c r="J83" s="345">
        <v>0</v>
      </c>
      <c r="K83" s="348"/>
      <c r="L83" s="345">
        <v>0</v>
      </c>
      <c r="M83" s="348"/>
      <c r="N83" s="345">
        <v>0</v>
      </c>
      <c r="O83" s="348"/>
      <c r="P83" s="345">
        <v>0</v>
      </c>
      <c r="Q83" s="348"/>
      <c r="R83" s="345">
        <v>0</v>
      </c>
      <c r="S83" s="348"/>
      <c r="T83" s="345">
        <v>0</v>
      </c>
      <c r="U83" s="348"/>
      <c r="V83" s="345">
        <v>0</v>
      </c>
      <c r="W83" s="348"/>
      <c r="X83" s="345">
        <v>0</v>
      </c>
      <c r="Y83" s="348"/>
      <c r="Z83" s="345">
        <v>0</v>
      </c>
      <c r="AA83" s="348"/>
      <c r="AB83" s="345">
        <v>0</v>
      </c>
      <c r="AC83" s="345">
        <v>0</v>
      </c>
    </row>
    <row r="84" spans="1:29" s="353" customFormat="1" x14ac:dyDescent="0.25">
      <c r="A84" s="206" t="s">
        <v>472</v>
      </c>
      <c r="B84" s="207" t="s">
        <v>451</v>
      </c>
      <c r="C84" s="347"/>
      <c r="D84" s="348"/>
      <c r="E84" s="349"/>
      <c r="F84" s="349"/>
      <c r="G84" s="345">
        <v>0</v>
      </c>
      <c r="H84" s="345">
        <v>0</v>
      </c>
      <c r="I84" s="349"/>
      <c r="J84" s="345">
        <v>0</v>
      </c>
      <c r="K84" s="348"/>
      <c r="L84" s="345">
        <v>0</v>
      </c>
      <c r="M84" s="348"/>
      <c r="N84" s="345">
        <v>0</v>
      </c>
      <c r="O84" s="348"/>
      <c r="P84" s="345">
        <v>0</v>
      </c>
      <c r="Q84" s="348"/>
      <c r="R84" s="345">
        <v>0</v>
      </c>
      <c r="S84" s="348"/>
      <c r="T84" s="345">
        <v>0</v>
      </c>
      <c r="U84" s="348"/>
      <c r="V84" s="345">
        <v>0</v>
      </c>
      <c r="W84" s="348"/>
      <c r="X84" s="345">
        <v>0</v>
      </c>
      <c r="Y84" s="348"/>
      <c r="Z84" s="345">
        <v>0</v>
      </c>
      <c r="AA84" s="348"/>
      <c r="AB84" s="345">
        <v>0</v>
      </c>
      <c r="AC84" s="345">
        <v>0</v>
      </c>
    </row>
    <row r="85" spans="1:29" s="353" customFormat="1" x14ac:dyDescent="0.25">
      <c r="A85" s="206" t="s">
        <v>473</v>
      </c>
      <c r="B85" s="207" t="s">
        <v>453</v>
      </c>
      <c r="C85" s="347"/>
      <c r="D85" s="348"/>
      <c r="E85" s="349"/>
      <c r="F85" s="349"/>
      <c r="G85" s="345">
        <v>0</v>
      </c>
      <c r="H85" s="345">
        <v>0</v>
      </c>
      <c r="I85" s="349"/>
      <c r="J85" s="345">
        <v>0</v>
      </c>
      <c r="K85" s="348"/>
      <c r="L85" s="345">
        <v>0</v>
      </c>
      <c r="M85" s="348"/>
      <c r="N85" s="345">
        <v>0</v>
      </c>
      <c r="O85" s="348"/>
      <c r="P85" s="345">
        <v>0</v>
      </c>
      <c r="Q85" s="348"/>
      <c r="R85" s="345">
        <v>0</v>
      </c>
      <c r="S85" s="348"/>
      <c r="T85" s="345">
        <v>0</v>
      </c>
      <c r="U85" s="348"/>
      <c r="V85" s="345">
        <v>0</v>
      </c>
      <c r="W85" s="348"/>
      <c r="X85" s="345">
        <v>0</v>
      </c>
      <c r="Y85" s="348"/>
      <c r="Z85" s="345">
        <v>0</v>
      </c>
      <c r="AA85" s="348"/>
      <c r="AB85" s="345">
        <v>0</v>
      </c>
      <c r="AC85" s="345">
        <v>0</v>
      </c>
    </row>
    <row r="86" spans="1:29" s="353" customFormat="1" x14ac:dyDescent="0.25">
      <c r="A86" s="206" t="s">
        <v>474</v>
      </c>
      <c r="B86" s="207" t="s">
        <v>455</v>
      </c>
      <c r="C86" s="350"/>
      <c r="D86" s="348"/>
      <c r="E86" s="349"/>
      <c r="F86" s="349"/>
      <c r="G86" s="345">
        <v>0</v>
      </c>
      <c r="H86" s="345">
        <v>0</v>
      </c>
      <c r="I86" s="349"/>
      <c r="J86" s="345">
        <v>0</v>
      </c>
      <c r="K86" s="348"/>
      <c r="L86" s="345">
        <v>0</v>
      </c>
      <c r="M86" s="348"/>
      <c r="N86" s="345">
        <v>0</v>
      </c>
      <c r="O86" s="348"/>
      <c r="P86" s="345">
        <v>0</v>
      </c>
      <c r="Q86" s="348"/>
      <c r="R86" s="345">
        <v>0</v>
      </c>
      <c r="S86" s="348"/>
      <c r="T86" s="345">
        <v>0</v>
      </c>
      <c r="U86" s="348"/>
      <c r="V86" s="345">
        <v>0</v>
      </c>
      <c r="W86" s="348"/>
      <c r="X86" s="345">
        <v>0</v>
      </c>
      <c r="Y86" s="348"/>
      <c r="Z86" s="345">
        <v>0</v>
      </c>
      <c r="AA86" s="348"/>
      <c r="AB86" s="345">
        <v>0</v>
      </c>
      <c r="AC86" s="34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6" t="str">
        <f>'6.2. Паспорт фин осв ввод'!A11:Q11</f>
        <v>M_NS3300.VL.0076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6" t="str">
        <f>'6.2. Паспорт фин осв ввод'!A14:Q14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399</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7" customHeight="1" x14ac:dyDescent="0.25">
      <c r="A22" s="486" t="s">
        <v>52</v>
      </c>
      <c r="B22" s="489" t="s">
        <v>24</v>
      </c>
      <c r="C22" s="488" t="s">
        <v>51</v>
      </c>
      <c r="D22" s="488" t="s">
        <v>50</v>
      </c>
      <c r="E22" s="491" t="s">
        <v>410</v>
      </c>
      <c r="F22" s="492"/>
      <c r="G22" s="492"/>
      <c r="H22" s="492"/>
      <c r="I22" s="492"/>
      <c r="J22" s="492"/>
      <c r="K22" s="492"/>
      <c r="L22" s="493"/>
      <c r="M22" s="488" t="s">
        <v>49</v>
      </c>
      <c r="N22" s="488" t="s">
        <v>48</v>
      </c>
      <c r="O22" s="488" t="s">
        <v>47</v>
      </c>
      <c r="P22" s="469" t="s">
        <v>233</v>
      </c>
      <c r="Q22" s="469" t="s">
        <v>46</v>
      </c>
      <c r="R22" s="469" t="s">
        <v>45</v>
      </c>
      <c r="S22" s="469" t="s">
        <v>44</v>
      </c>
      <c r="T22" s="469"/>
      <c r="U22" s="494" t="s">
        <v>43</v>
      </c>
      <c r="V22" s="494" t="s">
        <v>42</v>
      </c>
      <c r="W22" s="469" t="s">
        <v>41</v>
      </c>
      <c r="X22" s="469" t="s">
        <v>40</v>
      </c>
      <c r="Y22" s="469" t="s">
        <v>39</v>
      </c>
      <c r="Z22" s="47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8" t="s">
        <v>25</v>
      </c>
    </row>
    <row r="23" spans="1:48" s="18" customFormat="1" ht="64.5" customHeight="1" x14ac:dyDescent="0.25">
      <c r="A23" s="487"/>
      <c r="B23" s="490"/>
      <c r="C23" s="476"/>
      <c r="D23" s="476"/>
      <c r="E23" s="481" t="s">
        <v>23</v>
      </c>
      <c r="F23" s="472" t="s">
        <v>129</v>
      </c>
      <c r="G23" s="472" t="s">
        <v>128</v>
      </c>
      <c r="H23" s="472" t="s">
        <v>127</v>
      </c>
      <c r="I23" s="474" t="s">
        <v>322</v>
      </c>
      <c r="J23" s="474" t="s">
        <v>323</v>
      </c>
      <c r="K23" s="474" t="s">
        <v>324</v>
      </c>
      <c r="L23" s="472" t="s">
        <v>78</v>
      </c>
      <c r="M23" s="476"/>
      <c r="N23" s="476"/>
      <c r="O23" s="476"/>
      <c r="P23" s="470"/>
      <c r="Q23" s="470"/>
      <c r="R23" s="470"/>
      <c r="S23" s="483" t="s">
        <v>2</v>
      </c>
      <c r="T23" s="483" t="s">
        <v>11</v>
      </c>
      <c r="U23" s="495"/>
      <c r="V23" s="495"/>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96" t="s">
        <v>11</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64" t="s">
        <v>13</v>
      </c>
      <c r="AG24" s="64" t="s">
        <v>12</v>
      </c>
      <c r="AH24" s="65" t="s">
        <v>2</v>
      </c>
      <c r="AI24" s="65" t="s">
        <v>11</v>
      </c>
      <c r="AJ24" s="476"/>
      <c r="AK24" s="476"/>
      <c r="AL24" s="476"/>
      <c r="AM24" s="476"/>
      <c r="AN24" s="476"/>
      <c r="AO24" s="476"/>
      <c r="AP24" s="476"/>
      <c r="AQ24" s="497"/>
      <c r="AR24" s="471"/>
      <c r="AS24" s="471"/>
      <c r="AT24" s="471"/>
      <c r="AU24" s="471"/>
      <c r="AV24" s="48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6" sqref="B6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502</v>
      </c>
    </row>
    <row r="4" spans="1:8" x14ac:dyDescent="0.25">
      <c r="B4" s="27"/>
    </row>
    <row r="5" spans="1:8" ht="18.75" x14ac:dyDescent="0.3">
      <c r="A5" s="501" t="str">
        <f>'1. паспорт местоположение'!A5:C5</f>
        <v>Год раскрытия информации: 2023 год</v>
      </c>
      <c r="B5" s="501"/>
      <c r="C5" s="37"/>
      <c r="D5" s="37"/>
      <c r="E5" s="37"/>
      <c r="F5" s="37"/>
      <c r="G5" s="37"/>
      <c r="H5" s="37"/>
    </row>
    <row r="6" spans="1:8" ht="14.25" customHeight="1" x14ac:dyDescent="0.3">
      <c r="A6" s="56"/>
      <c r="B6" s="56"/>
      <c r="C6" s="56"/>
      <c r="D6" s="56"/>
      <c r="E6" s="56"/>
      <c r="F6" s="56"/>
      <c r="G6" s="56"/>
      <c r="H6" s="56"/>
    </row>
    <row r="7" spans="1:8" ht="18.75" x14ac:dyDescent="0.25">
      <c r="A7" s="433" t="s">
        <v>9</v>
      </c>
      <c r="B7" s="433"/>
      <c r="C7" s="55"/>
      <c r="D7" s="55"/>
      <c r="E7" s="55"/>
      <c r="F7" s="55"/>
      <c r="G7" s="55"/>
      <c r="H7" s="55"/>
    </row>
    <row r="8" spans="1:8" ht="13.7" customHeight="1" x14ac:dyDescent="0.25">
      <c r="A8" s="55"/>
      <c r="B8" s="55"/>
      <c r="C8" s="55"/>
      <c r="D8" s="55"/>
      <c r="E8" s="55"/>
      <c r="F8" s="55"/>
      <c r="G8" s="55"/>
      <c r="H8" s="55"/>
    </row>
    <row r="9" spans="1:8" x14ac:dyDescent="0.25">
      <c r="A9" s="461" t="s">
        <v>439</v>
      </c>
      <c r="B9" s="461"/>
      <c r="C9" s="53"/>
      <c r="D9" s="53"/>
      <c r="E9" s="53"/>
      <c r="F9" s="53"/>
      <c r="G9" s="53"/>
      <c r="H9" s="53"/>
    </row>
    <row r="10" spans="1:8" x14ac:dyDescent="0.25">
      <c r="A10" s="427" t="s">
        <v>8</v>
      </c>
      <c r="B10" s="427"/>
      <c r="C10" s="54"/>
      <c r="D10" s="54"/>
      <c r="E10" s="54"/>
      <c r="F10" s="54"/>
      <c r="G10" s="54"/>
      <c r="H10" s="54"/>
    </row>
    <row r="11" spans="1:8" ht="15" customHeight="1" x14ac:dyDescent="0.25">
      <c r="A11" s="55"/>
      <c r="B11" s="55"/>
      <c r="C11" s="55"/>
      <c r="D11" s="55"/>
      <c r="E11" s="55"/>
      <c r="F11" s="55"/>
      <c r="G11" s="55"/>
      <c r="H11" s="55"/>
    </row>
    <row r="12" spans="1:8" x14ac:dyDescent="0.25">
      <c r="A12" s="461" t="str">
        <f>'7. Паспорт отчет о закупке'!A12:AV12</f>
        <v>M_NS3300.VL.0076</v>
      </c>
      <c r="B12" s="461"/>
      <c r="C12" s="53"/>
      <c r="D12" s="53"/>
      <c r="E12" s="53"/>
      <c r="F12" s="53"/>
      <c r="G12" s="53"/>
      <c r="H12" s="53"/>
    </row>
    <row r="13" spans="1:8" x14ac:dyDescent="0.25">
      <c r="A13" s="427" t="s">
        <v>7</v>
      </c>
      <c r="B13" s="427"/>
      <c r="C13" s="54"/>
      <c r="D13" s="54"/>
      <c r="E13" s="54"/>
      <c r="F13" s="54"/>
      <c r="G13" s="54"/>
      <c r="H13" s="54"/>
    </row>
    <row r="14" spans="1:8" ht="13.7" customHeight="1" x14ac:dyDescent="0.25">
      <c r="A14" s="10"/>
      <c r="B14" s="10"/>
      <c r="C14" s="10"/>
      <c r="D14" s="10"/>
      <c r="E14" s="10"/>
      <c r="F14" s="10"/>
      <c r="G14" s="10"/>
      <c r="H14" s="10"/>
    </row>
    <row r="15" spans="1:8" ht="46.5" customHeight="1" x14ac:dyDescent="0.25">
      <c r="A15" s="463"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63"/>
      <c r="C15" s="53"/>
      <c r="D15" s="53"/>
      <c r="E15" s="53"/>
      <c r="F15" s="53"/>
      <c r="G15" s="53"/>
      <c r="H15" s="53"/>
    </row>
    <row r="16" spans="1:8" x14ac:dyDescent="0.25">
      <c r="A16" s="427" t="s">
        <v>6</v>
      </c>
      <c r="B16" s="427"/>
      <c r="C16" s="54"/>
      <c r="D16" s="54"/>
      <c r="E16" s="54"/>
      <c r="F16" s="54"/>
      <c r="G16" s="54"/>
      <c r="H16" s="54"/>
    </row>
    <row r="17" spans="1:2" x14ac:dyDescent="0.25">
      <c r="B17" s="40"/>
    </row>
    <row r="18" spans="1:2" x14ac:dyDescent="0.25">
      <c r="A18" s="500" t="s">
        <v>400</v>
      </c>
      <c r="B18" s="465"/>
    </row>
    <row r="19" spans="1:2" x14ac:dyDescent="0.25">
      <c r="A19" s="352"/>
      <c r="B19" s="351"/>
    </row>
    <row r="20" spans="1:2" ht="16.5" thickBot="1" x14ac:dyDescent="0.3">
      <c r="B20" s="27"/>
    </row>
    <row r="21" spans="1:2" ht="63" customHeight="1" thickBot="1" x14ac:dyDescent="0.3">
      <c r="A21" s="41" t="s">
        <v>290</v>
      </c>
      <c r="B21" s="28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438</v>
      </c>
    </row>
    <row r="24" spans="1:2" ht="16.5" thickBot="1" x14ac:dyDescent="0.3">
      <c r="A24" s="41" t="s">
        <v>292</v>
      </c>
      <c r="B24" s="130" t="s">
        <v>522</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433</v>
      </c>
      <c r="B27" s="203">
        <f>'6.2. Паспорт фин осв ввод'!D24</f>
        <v>0.44656080000000004</v>
      </c>
    </row>
    <row r="28" spans="1:2" ht="16.5" thickBot="1" x14ac:dyDescent="0.3">
      <c r="A28" s="47" t="s">
        <v>295</v>
      </c>
      <c r="B28" s="47" t="s">
        <v>504</v>
      </c>
    </row>
    <row r="29" spans="1:2" ht="28.5" x14ac:dyDescent="0.25">
      <c r="A29" s="359" t="s">
        <v>296</v>
      </c>
      <c r="B29" s="360">
        <v>0.44600000000000001</v>
      </c>
    </row>
    <row r="30" spans="1:2" ht="28.5" x14ac:dyDescent="0.25">
      <c r="A30" s="361" t="s">
        <v>297</v>
      </c>
      <c r="B30" s="362">
        <v>0.44600000000000001</v>
      </c>
    </row>
    <row r="31" spans="1:2" x14ac:dyDescent="0.25">
      <c r="A31" s="363" t="s">
        <v>298</v>
      </c>
      <c r="B31" s="364"/>
    </row>
    <row r="32" spans="1:2" ht="29.25" thickBot="1" x14ac:dyDescent="0.3">
      <c r="A32" s="365" t="s">
        <v>533</v>
      </c>
      <c r="B32" s="366">
        <v>0.44600000000000001</v>
      </c>
    </row>
    <row r="33" spans="1:2" ht="30" x14ac:dyDescent="0.25">
      <c r="A33" s="370" t="s">
        <v>552</v>
      </c>
      <c r="B33" s="371">
        <v>0.44600000000000001</v>
      </c>
    </row>
    <row r="34" spans="1:2" x14ac:dyDescent="0.25">
      <c r="A34" s="367" t="s">
        <v>299</v>
      </c>
      <c r="B34" s="368">
        <v>99.78</v>
      </c>
    </row>
    <row r="35" spans="1:2" x14ac:dyDescent="0.25">
      <c r="A35" s="367" t="s">
        <v>300</v>
      </c>
      <c r="B35" s="372">
        <v>0</v>
      </c>
    </row>
    <row r="36" spans="1:2" x14ac:dyDescent="0.25">
      <c r="A36" s="367" t="s">
        <v>301</v>
      </c>
      <c r="B36" s="372">
        <v>0</v>
      </c>
    </row>
    <row r="37" spans="1:2" ht="29.25" thickBot="1" x14ac:dyDescent="0.3">
      <c r="A37" s="365" t="s">
        <v>535</v>
      </c>
      <c r="B37" s="366">
        <v>0</v>
      </c>
    </row>
    <row r="38" spans="1:2" x14ac:dyDescent="0.25">
      <c r="A38" s="367" t="s">
        <v>534</v>
      </c>
      <c r="B38" s="368" t="s">
        <v>422</v>
      </c>
    </row>
    <row r="39" spans="1:2" x14ac:dyDescent="0.25">
      <c r="A39" s="367" t="s">
        <v>299</v>
      </c>
      <c r="B39" s="368" t="s">
        <v>422</v>
      </c>
    </row>
    <row r="40" spans="1:2" x14ac:dyDescent="0.25">
      <c r="A40" s="367" t="s">
        <v>300</v>
      </c>
      <c r="B40" s="368" t="s">
        <v>422</v>
      </c>
    </row>
    <row r="41" spans="1:2" x14ac:dyDescent="0.25">
      <c r="A41" s="367" t="s">
        <v>301</v>
      </c>
      <c r="B41" s="368" t="s">
        <v>422</v>
      </c>
    </row>
    <row r="42" spans="1:2" ht="29.25" thickBot="1" x14ac:dyDescent="0.3">
      <c r="A42" s="365" t="s">
        <v>536</v>
      </c>
      <c r="B42" s="366">
        <v>0</v>
      </c>
    </row>
    <row r="43" spans="1:2" x14ac:dyDescent="0.25">
      <c r="A43" s="367" t="s">
        <v>534</v>
      </c>
      <c r="B43" s="368" t="s">
        <v>422</v>
      </c>
    </row>
    <row r="44" spans="1:2" x14ac:dyDescent="0.25">
      <c r="A44" s="367" t="s">
        <v>299</v>
      </c>
      <c r="B44" s="368" t="s">
        <v>422</v>
      </c>
    </row>
    <row r="45" spans="1:2" x14ac:dyDescent="0.25">
      <c r="A45" s="367" t="s">
        <v>300</v>
      </c>
      <c r="B45" s="368" t="s">
        <v>422</v>
      </c>
    </row>
    <row r="46" spans="1:2" x14ac:dyDescent="0.25">
      <c r="A46" s="367" t="s">
        <v>301</v>
      </c>
      <c r="B46" s="368" t="s">
        <v>422</v>
      </c>
    </row>
    <row r="47" spans="1:2" ht="29.25" thickBot="1" x14ac:dyDescent="0.3">
      <c r="A47" s="365" t="s">
        <v>302</v>
      </c>
      <c r="B47" s="369" t="s">
        <v>422</v>
      </c>
    </row>
    <row r="48" spans="1:2" x14ac:dyDescent="0.25">
      <c r="A48" s="367" t="s">
        <v>298</v>
      </c>
      <c r="B48" s="368" t="s">
        <v>422</v>
      </c>
    </row>
    <row r="49" spans="1:2" x14ac:dyDescent="0.25">
      <c r="A49" s="367" t="s">
        <v>537</v>
      </c>
      <c r="B49" s="368" t="s">
        <v>422</v>
      </c>
    </row>
    <row r="50" spans="1:2" x14ac:dyDescent="0.25">
      <c r="A50" s="367" t="s">
        <v>538</v>
      </c>
      <c r="B50" s="368" t="s">
        <v>422</v>
      </c>
    </row>
    <row r="51" spans="1:2" x14ac:dyDescent="0.25">
      <c r="A51" s="367" t="s">
        <v>539</v>
      </c>
      <c r="B51" s="368" t="s">
        <v>422</v>
      </c>
    </row>
    <row r="52" spans="1:2" ht="16.5" thickBot="1" x14ac:dyDescent="0.3">
      <c r="A52" s="365" t="s">
        <v>303</v>
      </c>
      <c r="B52" s="369">
        <v>0</v>
      </c>
    </row>
    <row r="53" spans="1:2" ht="16.5" thickBot="1" x14ac:dyDescent="0.3">
      <c r="A53" s="365" t="s">
        <v>304</v>
      </c>
      <c r="B53" s="366">
        <v>0</v>
      </c>
    </row>
    <row r="54" spans="1:2" ht="16.5" thickBot="1" x14ac:dyDescent="0.3">
      <c r="A54" s="365" t="s">
        <v>305</v>
      </c>
      <c r="B54" s="369">
        <v>0</v>
      </c>
    </row>
    <row r="55" spans="1:2" ht="16.5" thickBot="1" x14ac:dyDescent="0.3">
      <c r="A55" s="365" t="s">
        <v>306</v>
      </c>
      <c r="B55" s="366">
        <v>0</v>
      </c>
    </row>
    <row r="56" spans="1:2" ht="16.5" thickBot="1" x14ac:dyDescent="0.3">
      <c r="A56" s="365" t="s">
        <v>307</v>
      </c>
      <c r="B56" s="369" t="s">
        <v>422</v>
      </c>
    </row>
    <row r="57" spans="1:2" x14ac:dyDescent="0.25">
      <c r="A57" s="367" t="s">
        <v>308</v>
      </c>
      <c r="B57" s="368" t="s">
        <v>540</v>
      </c>
    </row>
    <row r="58" spans="1:2" x14ac:dyDescent="0.25">
      <c r="A58" s="367" t="s">
        <v>309</v>
      </c>
      <c r="B58" s="368" t="s">
        <v>422</v>
      </c>
    </row>
    <row r="59" spans="1:2" x14ac:dyDescent="0.25">
      <c r="A59" s="367" t="s">
        <v>310</v>
      </c>
      <c r="B59" s="368" t="s">
        <v>422</v>
      </c>
    </row>
    <row r="60" spans="1:2" x14ac:dyDescent="0.25">
      <c r="A60" s="367" t="s">
        <v>311</v>
      </c>
      <c r="B60" s="368" t="s">
        <v>553</v>
      </c>
    </row>
    <row r="61" spans="1:2" x14ac:dyDescent="0.25">
      <c r="A61" s="367" t="s">
        <v>312</v>
      </c>
      <c r="B61" s="368" t="s">
        <v>422</v>
      </c>
    </row>
    <row r="62" spans="1:2" ht="29.25" thickBot="1" x14ac:dyDescent="0.3">
      <c r="A62" s="365" t="s">
        <v>313</v>
      </c>
      <c r="B62" s="369" t="s">
        <v>419</v>
      </c>
    </row>
    <row r="63" spans="1:2" ht="29.25" thickBot="1" x14ac:dyDescent="0.3">
      <c r="A63" s="365" t="s">
        <v>314</v>
      </c>
      <c r="B63" s="369">
        <v>7</v>
      </c>
    </row>
    <row r="64" spans="1:2" x14ac:dyDescent="0.25">
      <c r="A64" s="367" t="s">
        <v>298</v>
      </c>
      <c r="B64" s="368" t="s">
        <v>422</v>
      </c>
    </row>
    <row r="65" spans="1:2" x14ac:dyDescent="0.25">
      <c r="A65" s="367" t="s">
        <v>541</v>
      </c>
      <c r="B65" s="368">
        <v>3</v>
      </c>
    </row>
    <row r="66" spans="1:2" x14ac:dyDescent="0.25">
      <c r="A66" s="367" t="s">
        <v>542</v>
      </c>
      <c r="B66" s="368" t="s">
        <v>422</v>
      </c>
    </row>
    <row r="67" spans="1:2" ht="35.450000000000003" customHeight="1" thickBot="1" x14ac:dyDescent="0.3">
      <c r="A67" s="365" t="s">
        <v>315</v>
      </c>
      <c r="B67" s="369" t="s">
        <v>555</v>
      </c>
    </row>
    <row r="68" spans="1:2" ht="39.200000000000003" customHeight="1" thickBot="1" x14ac:dyDescent="0.3">
      <c r="A68" s="365" t="s">
        <v>316</v>
      </c>
      <c r="B68" s="369" t="s">
        <v>422</v>
      </c>
    </row>
    <row r="69" spans="1:2" x14ac:dyDescent="0.25">
      <c r="A69" s="367" t="s">
        <v>543</v>
      </c>
      <c r="B69" s="373">
        <f>'6.1. Паспорт сетевой график'!H43</f>
        <v>45137</v>
      </c>
    </row>
    <row r="70" spans="1:2" x14ac:dyDescent="0.25">
      <c r="A70" s="367" t="s">
        <v>544</v>
      </c>
      <c r="B70" s="368" t="s">
        <v>422</v>
      </c>
    </row>
    <row r="71" spans="1:2" x14ac:dyDescent="0.25">
      <c r="A71" s="367" t="s">
        <v>545</v>
      </c>
      <c r="B71" s="368" t="s">
        <v>422</v>
      </c>
    </row>
    <row r="72" spans="1:2" ht="29.25" thickBot="1" x14ac:dyDescent="0.3">
      <c r="A72" s="365" t="s">
        <v>317</v>
      </c>
      <c r="B72" s="369" t="s">
        <v>554</v>
      </c>
    </row>
    <row r="73" spans="1:2" ht="28.5" customHeight="1" thickBot="1" x14ac:dyDescent="0.3">
      <c r="A73" s="365" t="s">
        <v>318</v>
      </c>
      <c r="B73" s="369" t="s">
        <v>556</v>
      </c>
    </row>
    <row r="74" spans="1:2" x14ac:dyDescent="0.25">
      <c r="A74" s="367" t="s">
        <v>546</v>
      </c>
      <c r="B74" s="368" t="s">
        <v>422</v>
      </c>
    </row>
    <row r="75" spans="1:2" x14ac:dyDescent="0.25">
      <c r="A75" s="367" t="s">
        <v>547</v>
      </c>
      <c r="B75" s="368" t="s">
        <v>422</v>
      </c>
    </row>
    <row r="76" spans="1:2" x14ac:dyDescent="0.25">
      <c r="A76" s="367" t="s">
        <v>548</v>
      </c>
      <c r="B76" s="368" t="s">
        <v>422</v>
      </c>
    </row>
    <row r="77" spans="1:2" x14ac:dyDescent="0.25">
      <c r="A77" s="367" t="s">
        <v>549</v>
      </c>
      <c r="B77" s="368" t="s">
        <v>422</v>
      </c>
    </row>
    <row r="78" spans="1:2" x14ac:dyDescent="0.25">
      <c r="A78" s="367" t="s">
        <v>550</v>
      </c>
      <c r="B78" s="368"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2023-11-01T22:48:58Z</dcterms:modified>
</cp:coreProperties>
</file>